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2FDD597-6DD5-4777-8C2B-36EF4EC2E713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23" l="1"/>
  <c r="Q24" i="23"/>
  <c r="Q23" i="23"/>
  <c r="Q22" i="23"/>
  <c r="Q21" i="23"/>
  <c r="Q20" i="23"/>
  <c r="Q19" i="23"/>
  <c r="Q17" i="23"/>
  <c r="Q16" i="23"/>
  <c r="Q15" i="23"/>
  <c r="Q14" i="23"/>
  <c r="Q13" i="23"/>
  <c r="Q12" i="23"/>
  <c r="Q10" i="23"/>
  <c r="Q9" i="23"/>
  <c r="Q8" i="23"/>
  <c r="Q7" i="23"/>
  <c r="Q6" i="23"/>
  <c r="Q5" i="23"/>
  <c r="Q4" i="23"/>
  <c r="Q3" i="23"/>
  <c r="AC2" i="23"/>
  <c r="Q22" i="22"/>
  <c r="Q23" i="22"/>
  <c r="Q24" i="22"/>
  <c r="Q25" i="22"/>
  <c r="Q21" i="22"/>
  <c r="Q20" i="22"/>
  <c r="Q19" i="22"/>
  <c r="D37" i="24"/>
  <c r="F36" i="24"/>
  <c r="J36" i="24" s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Q10" i="22"/>
  <c r="Q9" i="22"/>
  <c r="Q17" i="22"/>
  <c r="Q16" i="22"/>
  <c r="Q15" i="22"/>
  <c r="Q14" i="22"/>
  <c r="Q13" i="22"/>
  <c r="Q12" i="22"/>
  <c r="Q8" i="22"/>
  <c r="Q7" i="22"/>
  <c r="Q6" i="22"/>
  <c r="Q5" i="22"/>
  <c r="Q4" i="22"/>
  <c r="Q3" i="22"/>
  <c r="J37" i="24" l="1"/>
  <c r="F37" i="23"/>
  <c r="J36" i="23" s="1"/>
  <c r="Q19" i="21"/>
  <c r="Q18" i="21"/>
  <c r="Q17" i="21"/>
  <c r="Q16" i="21"/>
  <c r="Q7" i="21"/>
  <c r="Q14" i="21"/>
  <c r="Q13" i="21"/>
  <c r="Q12" i="21"/>
  <c r="Q11" i="21"/>
  <c r="Q10" i="21"/>
  <c r="Q9" i="21"/>
  <c r="Q6" i="21"/>
  <c r="Q5" i="21"/>
  <c r="Q4" i="21"/>
  <c r="Q3" i="21"/>
  <c r="Q7" i="20"/>
  <c r="Q15" i="20"/>
  <c r="Q16" i="20"/>
  <c r="Q17" i="20"/>
  <c r="Q18" i="20"/>
  <c r="Q19" i="20"/>
  <c r="Q10" i="20"/>
  <c r="Q11" i="20"/>
  <c r="Q12" i="20"/>
  <c r="Q9" i="20"/>
  <c r="Q6" i="20"/>
  <c r="Q5" i="20"/>
  <c r="Q14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9"/>
  <c r="N1" i="18"/>
  <c r="L36" i="24" l="1"/>
  <c r="J37" i="23"/>
  <c r="F37" i="22"/>
  <c r="J36" i="22" s="1"/>
  <c r="F37" i="21"/>
  <c r="J36" i="21" s="1"/>
  <c r="F37" i="20"/>
  <c r="J36" i="20" s="1"/>
  <c r="M28" i="16"/>
  <c r="N30" i="16"/>
  <c r="N25" i="16"/>
  <c r="N26" i="16" s="1"/>
  <c r="N27" i="16" s="1"/>
  <c r="N1" i="17"/>
  <c r="Q6" i="17"/>
  <c r="Q4" i="17"/>
  <c r="Q3" i="17"/>
  <c r="AC2" i="17"/>
  <c r="N1" i="16"/>
  <c r="N30" i="15"/>
  <c r="N26" i="15"/>
  <c r="N27" i="15" s="1"/>
  <c r="N28" i="15" s="1"/>
  <c r="Q6" i="16"/>
  <c r="Q4" i="16"/>
  <c r="Q3" i="16"/>
  <c r="N1" i="15"/>
  <c r="Q9" i="14"/>
  <c r="Q9" i="15"/>
  <c r="Q7" i="15"/>
  <c r="Q6" i="15"/>
  <c r="Q4" i="15"/>
  <c r="Q3" i="15"/>
  <c r="N1" i="14"/>
  <c r="Q4" i="14"/>
  <c r="Q3" i="14"/>
  <c r="Q7" i="14"/>
  <c r="Q6" i="14"/>
  <c r="J10" i="13"/>
  <c r="J9" i="13"/>
  <c r="J8" i="13"/>
  <c r="N1" i="13"/>
  <c r="N1" i="12"/>
  <c r="Q3" i="11"/>
  <c r="N1" i="11"/>
  <c r="L36" i="23" l="1"/>
  <c r="J37" i="22"/>
  <c r="L36" i="22" s="1"/>
  <c r="J37" i="21"/>
  <c r="L36" i="21" s="1"/>
  <c r="J37" i="20"/>
  <c r="N31" i="16"/>
  <c r="N32" i="16" s="1"/>
  <c r="N34" i="16" s="1"/>
  <c r="N31" i="15"/>
  <c r="N32" i="15" s="1"/>
  <c r="N34" i="15" s="1"/>
  <c r="N14" i="10"/>
  <c r="N14" i="9"/>
  <c r="N14" i="8"/>
  <c r="N19" i="7"/>
  <c r="N6" i="7"/>
  <c r="L36" i="20" l="1"/>
  <c r="N34" i="10"/>
  <c r="AC2" i="19" l="1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0" l="1"/>
  <c r="L36" i="10" s="1"/>
  <c r="N36" i="10" s="1"/>
  <c r="J37" i="11"/>
  <c r="L36" i="11" s="1"/>
  <c r="N36" i="11" s="1"/>
  <c r="J37" i="16"/>
  <c r="L36" i="16" s="1"/>
  <c r="N36" i="16" s="1"/>
  <c r="J37" i="15"/>
  <c r="L36" i="15" s="1"/>
  <c r="N36" i="15" s="1"/>
  <c r="J37" i="13"/>
  <c r="L36" i="13" s="1"/>
  <c r="J37" i="17"/>
  <c r="L36" i="17" s="1"/>
  <c r="J37" i="9"/>
  <c r="L36" i="9" s="1"/>
  <c r="J37" i="18"/>
  <c r="L36" i="18" s="1"/>
  <c r="J37" i="12"/>
  <c r="L36" i="12" s="1"/>
  <c r="J37" i="19"/>
  <c r="L36" i="19" s="1"/>
  <c r="J37" i="14"/>
  <c r="L36" i="14" s="1"/>
  <c r="J37" i="8"/>
  <c r="L36" i="8" s="1"/>
  <c r="F37" i="7"/>
  <c r="J36" i="7" s="1"/>
  <c r="J37" i="7" l="1"/>
  <c r="L36" i="7" s="1"/>
  <c r="J35" i="7" l="1"/>
  <c r="J39" i="7" s="1"/>
  <c r="J7" i="8" s="1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D0E61D00-CADD-4740-BA2A-5E40FB4022C4}">
      <text>
        <r>
          <rPr>
            <b/>
            <sz val="9"/>
            <color indexed="81"/>
            <rFont val="Tahoma"/>
            <family val="2"/>
            <charset val="162"/>
          </rPr>
          <t>Yağ Oranı 3,4  0,20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<sst xmlns="http://schemas.openxmlformats.org/spreadsheetml/2006/main" count="1678" uniqueCount="164">
  <si>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</si>
  <si>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</si>
  <si>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</si>
  <si>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</si>
  <si>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</si>
  <si>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</si>
  <si>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</si>
  <si>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</si>
  <si>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</si>
  <si>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</si>
  <si>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</si>
  <si>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</si>
  <si>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</si>
  <si>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</si>
  <si>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</si>
  <si>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</si>
  <si>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</si>
  <si>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</si>
  <si>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</si>
  <si>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</si>
  <si>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</si>
  <si>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</si>
  <si>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</si>
  <si>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</si>
  <si>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</si>
  <si>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</si>
  <si>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</si>
  <si>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</si>
  <si>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</si>
  <si>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</si>
  <si>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</si>
  <si>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</si>
  <si>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</si>
  <si>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V. KATILIM</t>
  </si>
  <si>
    <t>ÖMER KARAKEÇE</t>
  </si>
  <si>
    <t>TC: 31736013880</t>
  </si>
  <si>
    <t>MUH: 506 883 20 61</t>
  </si>
  <si>
    <t>V. EYYÜP AĞA</t>
  </si>
  <si>
    <t>VERİLEN ÇEK</t>
  </si>
  <si>
    <t>EYYÜP-VAK-103217</t>
  </si>
  <si>
    <t>EYYÜP-VAK-103218</t>
  </si>
  <si>
    <t>EYYÜP-VAK-103219</t>
  </si>
  <si>
    <t>60</t>
  </si>
  <si>
    <t>YM2</t>
  </si>
  <si>
    <t>Satış</t>
  </si>
  <si>
    <t>AKPRO BUZAĞI -2</t>
  </si>
  <si>
    <t>AD</t>
  </si>
  <si>
    <t>AKPRO DÜVE</t>
  </si>
  <si>
    <t>OCAK SÜTÜNE YAZ</t>
  </si>
  <si>
    <t>1.TAKSİT</t>
  </si>
  <si>
    <t>2. TAKSİT</t>
  </si>
  <si>
    <t>3.TAKSİT</t>
  </si>
  <si>
    <t>OCAK SÜTÜ</t>
  </si>
  <si>
    <t>ŞUBAT SÜTÜ</t>
  </si>
  <si>
    <t>MART SÜTÜ</t>
  </si>
  <si>
    <t>HAZİRAN SÜTÜ</t>
  </si>
  <si>
    <t>ARALIK SÜTÜ</t>
  </si>
  <si>
    <t>2.TAKSİT</t>
  </si>
  <si>
    <t>Z. EYYÜP AĞA</t>
  </si>
  <si>
    <t>OCAK SÜTÜNE YAZILDI</t>
  </si>
  <si>
    <t>AKPRO BUZAĞI  25 Ad</t>
  </si>
  <si>
    <t>AKPRO DÜVE 30 Ad</t>
  </si>
  <si>
    <t>Kalite Cezası</t>
  </si>
  <si>
    <t>3. Taksit</t>
  </si>
  <si>
    <t>MART SÜTÜ YAZILDI</t>
  </si>
  <si>
    <t>ŞUBAT SÜTÜ YAZILDI</t>
  </si>
  <si>
    <t>OCAK SÜTÜ YAZILDI</t>
  </si>
  <si>
    <t>ARALIK SÜTÜ YAZILDI</t>
  </si>
  <si>
    <t>Su 11 lt  x 15,80 tl</t>
  </si>
  <si>
    <t>Süzek 1 Ad</t>
  </si>
  <si>
    <t>Mart (Yağ Oranı 3,1) 24.451 Lt X 0,20 Tl</t>
  </si>
  <si>
    <t>Yağ  (3,0)  15.263 Lt x 0,25 tl</t>
  </si>
  <si>
    <t>Verilen Avans</t>
  </si>
  <si>
    <t>TEMMUZ SÜTÜ</t>
  </si>
  <si>
    <t>EYYÜP-VAK-103295 (25.04.2025 TE VERİLDİ)</t>
  </si>
  <si>
    <t>ÇEK-103305 25.09.2025</t>
  </si>
  <si>
    <t>ÇEK-103306 25.10.2025 VADELİ</t>
  </si>
  <si>
    <t>EYYÜP-VAK-103305 (15.05.2025 TE VERİLDİ)</t>
  </si>
  <si>
    <t>AĞUSTOS SÜTÜ</t>
  </si>
  <si>
    <t>EYYÜP-VAK-103306 (15.05.2025 TE VERİLDİ)</t>
  </si>
  <si>
    <t>EYLÜL SÜTÜ</t>
  </si>
  <si>
    <t>MAKROPASS 25 KG OPP</t>
  </si>
  <si>
    <t>Nisan Sütünden Kesilecek</t>
  </si>
  <si>
    <t>NİSAN SÜTÜNE YAZILDI</t>
  </si>
  <si>
    <t>Makropass 6 Ad.</t>
  </si>
  <si>
    <t>29.05.2025"</t>
  </si>
  <si>
    <t>V.EYYÜP AĞA</t>
  </si>
  <si>
    <t>Peynir  1 Kg 1 Ad. Tes.Tar.27/06</t>
  </si>
  <si>
    <t>Süzek 1 Ad Tes.Tar.13/06</t>
  </si>
  <si>
    <t>Su 36 lt</t>
  </si>
  <si>
    <t>Yağ(3,3 3,1 3,3 3,2)</t>
  </si>
  <si>
    <t>HAZİRAN SÜTÜ YAZILDI</t>
  </si>
  <si>
    <t>GÜNEY SÜT DÜVE YEMİ</t>
  </si>
  <si>
    <t>GÜNEY SÜT YEMİ 21 PROTEİN PELET</t>
  </si>
  <si>
    <t>Eylül Sütünden Kesilecek</t>
  </si>
  <si>
    <t>GOLD MISIR FLAKE</t>
  </si>
  <si>
    <t>KAMER S.SÜT YEMİ (KAMER" "A)19 H.P</t>
  </si>
  <si>
    <t>Temmuz Sütünden Kesilecek</t>
  </si>
  <si>
    <t>Gold Mısır Fla. 20 Ad.</t>
  </si>
  <si>
    <t>Kamer Soya 30 Ad.</t>
  </si>
  <si>
    <t>TEMMUZ SÜTÜNE YAZILDI</t>
  </si>
  <si>
    <t>EYYÜP VAK-105608</t>
  </si>
  <si>
    <t>KASIM SÜTÜ</t>
  </si>
  <si>
    <t>EYYÜP VAK-105609</t>
  </si>
  <si>
    <t>AYES FENNİ YEM</t>
  </si>
  <si>
    <t>Ekim Sütünden Kesilecek</t>
  </si>
  <si>
    <t>fiyat farkı</t>
  </si>
  <si>
    <t>Z.EYYÜP AĞA</t>
  </si>
  <si>
    <t>Güney Düv Yem 100 Ad.</t>
  </si>
  <si>
    <t>Güney Süt Yem 320 Ad.</t>
  </si>
  <si>
    <t>Ayes Soya 50 Ad.</t>
  </si>
  <si>
    <t>EKİM SÜTÜNE YAZILDI</t>
  </si>
  <si>
    <t>H.ÇEK-825545</t>
  </si>
  <si>
    <t>H.ÇEK-825546</t>
  </si>
  <si>
    <t>H.ÇEK-825547</t>
  </si>
  <si>
    <t>H.ÇEK-825548</t>
  </si>
  <si>
    <t>SMART DORA KONSANTRE YEM</t>
  </si>
  <si>
    <t>ARALIK SÜTÜNDEN KESİLECEK</t>
  </si>
  <si>
    <t>YEMCİ BEY BUZAĞI BAŞLANGIÇ YEMİ</t>
  </si>
  <si>
    <t>ŞUBAT SÜTÜNDEN KESİLECEK</t>
  </si>
  <si>
    <t>YEMCİ BEY DÜVE YEMİ</t>
  </si>
  <si>
    <t>YEMCİ BEY SÜT 19 PRENSES YEMİ PELET</t>
  </si>
  <si>
    <t>YEMCİ BEY SÜT PİK YEMİ</t>
  </si>
  <si>
    <t>Soya 30 Ad.</t>
  </si>
  <si>
    <t>ARALIK SÜTÜNE YAZILDI</t>
  </si>
  <si>
    <t>EYYÜP VAK-105609 ÇEK</t>
  </si>
  <si>
    <t>H.ÇEK-825545 ÇEK</t>
  </si>
  <si>
    <t>Z.EYYÜPAĞA HVL</t>
  </si>
  <si>
    <t>V.EYYÜPAĞA</t>
  </si>
  <si>
    <t>ENFESYEM MISIR FLAKE YEMİ</t>
  </si>
  <si>
    <t>SMART DORA SOYA KÜSPESİ</t>
  </si>
  <si>
    <t>SODYUM BİKARBONAT</t>
  </si>
  <si>
    <t>YEMCİ BEY BESİ GELİŞTİRME YEMİ</t>
  </si>
  <si>
    <t>YEMCİ BEY BUZAĞI BÜYÜTME</t>
  </si>
  <si>
    <t>YMA</t>
  </si>
  <si>
    <t>Ocak Sütünden Kesilecek</t>
  </si>
  <si>
    <t>Mart Sütünden Kesilecek</t>
  </si>
  <si>
    <t>H.EYYÜPAĞA</t>
  </si>
  <si>
    <t>Soda 20 Ad.</t>
  </si>
  <si>
    <t>MISIR FLAKE ÇUVALLI</t>
  </si>
  <si>
    <t>Z.EYYÜPAĞA</t>
  </si>
  <si>
    <t>Yemcibey Buz. 10 Ad.</t>
  </si>
  <si>
    <t>Yemcibey Düve 40 Ad.</t>
  </si>
  <si>
    <t>Prenses 30 Ad.</t>
  </si>
  <si>
    <t>Süt Pik 150 Ad.</t>
  </si>
  <si>
    <t>Mısır Flake 50 Ad.</t>
  </si>
  <si>
    <t>AYBAK SIĞIR SÜT YEMİ</t>
  </si>
  <si>
    <t>ECO-MİX 25 kg</t>
  </si>
  <si>
    <t>GARANTİ FR 4 LİFE TOX PLUS (A.K.) 25 kg</t>
  </si>
  <si>
    <t>GÖKCAN MISIR FLAKE</t>
  </si>
  <si>
    <t>ABALIOĞLU SOYA KÜSPESİ</t>
  </si>
  <si>
    <t>Mayıs Sütünden Kesilecek</t>
  </si>
  <si>
    <t>Mısır Flake 30 Ad.</t>
  </si>
  <si>
    <t>Besi Geliştirme 30 Ad.</t>
  </si>
  <si>
    <t>Buzağı Büy. 5 Ad.</t>
  </si>
  <si>
    <t>Düve Yemi 30 Ad.</t>
  </si>
  <si>
    <t>Prenses 60 Ad.</t>
  </si>
  <si>
    <t>Süt Pik Yemi 60 Ad.</t>
  </si>
  <si>
    <t>Soya 45 Ad.</t>
  </si>
  <si>
    <t>Eco Mix 10 Ad.</t>
  </si>
  <si>
    <t>Tes.Tar. 25/03/2026 1 AD. SÜZEK</t>
  </si>
  <si>
    <t>MAYIS SÜTÜNDEN KESİLECEK</t>
  </si>
  <si>
    <t>MART SÜTÜNE YAZILDI.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</si>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</sst>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60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6" applyNumberFormat="0" applyFill="0" applyAlignment="0" applyProtection="0"/>
    <xf numFmtId="0" fontId="26" fillId="0" borderId="27" applyNumberFormat="0" applyFill="0" applyAlignment="0" applyProtection="0"/>
    <xf numFmtId="0" fontId="27" fillId="0" borderId="28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9" applyNumberFormat="0" applyAlignment="0" applyProtection="0"/>
    <xf numFmtId="0" fontId="32" fillId="7" borderId="30" applyNumberFormat="0" applyAlignment="0" applyProtection="0"/>
    <xf numFmtId="0" fontId="33" fillId="7" borderId="29" applyNumberFormat="0" applyAlignment="0" applyProtection="0"/>
    <xf numFmtId="0" fontId="34" fillId="0" borderId="31" applyNumberFormat="0" applyFill="0" applyAlignment="0" applyProtection="0"/>
    <xf numFmtId="0" fontId="35" fillId="8" borderId="3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20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1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4" fontId="0" fillId="0" borderId="9" xfId="0" applyNumberFormat="1" applyBorder="1"/>
    <xf numFmtId="4" fontId="21" fillId="0" borderId="0" xfId="0" applyNumberFormat="1" applyFont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3" fontId="0" fillId="0" borderId="9" xfId="69" applyNumberFormat="1" applyFont="1" applyFill="1" applyBorder="1"/>
    <xf numFmtId="0" fontId="0" fillId="34" borderId="9" xfId="0" applyFill="1" applyBorder="1"/>
    <xf numFmtId="4" fontId="0" fillId="2" borderId="9" xfId="0" applyNumberFormat="1" applyFill="1" applyBorder="1"/>
    <xf numFmtId="4" fontId="21" fillId="0" borderId="9" xfId="0" applyNumberFormat="1" applyFont="1" applyBorder="1"/>
    <xf numFmtId="0" fontId="21" fillId="0" borderId="9" xfId="0" applyFont="1" applyBorder="1"/>
    <xf numFmtId="0" fontId="39" fillId="0" borderId="9" xfId="0" applyFont="1" applyBorder="1"/>
    <xf numFmtId="4" fontId="0" fillId="34" borderId="36" xfId="0" applyNumberFormat="1" applyFill="1" applyBorder="1"/>
    <xf numFmtId="4" fontId="0" fillId="0" borderId="18" xfId="1" applyNumberFormat="1" applyFont="1" applyBorder="1"/>
    <xf numFmtId="4" fontId="0" fillId="34" borderId="9" xfId="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14" fillId="0" borderId="0" xfId="210" applyNumberFormat="1" applyAlignment="1">
      <alignment horizontal="right"/>
    </xf>
    <xf numFmtId="4" fontId="0" fillId="34" borderId="9" xfId="0" applyNumberFormat="1" applyFill="1" applyBorder="1"/>
    <xf numFmtId="14" fontId="0" fillId="2" borderId="9" xfId="0" applyNumberFormat="1" applyFill="1" applyBorder="1"/>
    <xf numFmtId="49" fontId="0" fillId="0" borderId="0" xfId="0" applyNumberFormat="1" applyAlignment="1">
      <alignment horizontal="left"/>
    </xf>
    <xf numFmtId="43" fontId="0" fillId="0" borderId="9" xfId="399" applyFont="1" applyBorder="1"/>
    <xf numFmtId="49" fontId="13" fillId="2" borderId="9" xfId="400" applyNumberFormat="1" applyFill="1" applyBorder="1" applyAlignment="1">
      <alignment horizontal="left"/>
    </xf>
    <xf numFmtId="168" fontId="13" fillId="2" borderId="9" xfId="400" applyNumberFormat="1" applyFill="1" applyBorder="1" applyAlignment="1">
      <alignment horizontal="right"/>
    </xf>
    <xf numFmtId="167" fontId="13" fillId="2" borderId="9" xfId="400" applyNumberFormat="1" applyFill="1" applyBorder="1" applyAlignment="1">
      <alignment horizontal="left"/>
    </xf>
    <xf numFmtId="4" fontId="13" fillId="2" borderId="9" xfId="400" applyNumberFormat="1" applyFill="1" applyBorder="1" applyAlignment="1">
      <alignment horizontal="right"/>
    </xf>
    <xf numFmtId="0" fontId="13" fillId="2" borderId="9" xfId="400" applyFill="1" applyBorder="1"/>
    <xf numFmtId="169" fontId="13" fillId="2" borderId="9" xfId="400" applyNumberFormat="1" applyFill="1" applyBorder="1" applyAlignment="1">
      <alignment horizontal="right"/>
    </xf>
    <xf numFmtId="3" fontId="13" fillId="2" borderId="9" xfId="400" applyNumberFormat="1" applyFill="1" applyBorder="1"/>
    <xf numFmtId="0" fontId="13" fillId="0" borderId="0" xfId="400"/>
    <xf numFmtId="167" fontId="13" fillId="0" borderId="0" xfId="400" applyNumberFormat="1" applyAlignment="1">
      <alignment horizontal="left"/>
    </xf>
    <xf numFmtId="168" fontId="13" fillId="0" borderId="0" xfId="400" applyNumberFormat="1" applyAlignment="1">
      <alignment horizontal="right"/>
    </xf>
    <xf numFmtId="49" fontId="13" fillId="0" borderId="0" xfId="400" applyNumberFormat="1" applyAlignment="1">
      <alignment horizontal="left"/>
    </xf>
    <xf numFmtId="169" fontId="13" fillId="0" borderId="0" xfId="400" applyNumberFormat="1" applyAlignment="1">
      <alignment horizontal="right"/>
    </xf>
    <xf numFmtId="4" fontId="13" fillId="0" borderId="0" xfId="400" applyNumberFormat="1" applyAlignment="1">
      <alignment horizontal="right"/>
    </xf>
    <xf numFmtId="3" fontId="13" fillId="0" borderId="0" xfId="400" applyNumberFormat="1"/>
    <xf numFmtId="43" fontId="21" fillId="0" borderId="9" xfId="399" applyFont="1" applyBorder="1"/>
    <xf numFmtId="14" fontId="0" fillId="0" borderId="8" xfId="0" applyNumberFormat="1" applyBorder="1" applyAlignment="1">
      <alignment horizontal="left"/>
    </xf>
    <xf numFmtId="164" fontId="12" fillId="0" borderId="9" xfId="420" applyNumberFormat="1" applyBorder="1"/>
    <xf numFmtId="4" fontId="12" fillId="0" borderId="9" xfId="420" applyNumberFormat="1" applyBorder="1" applyAlignment="1">
      <alignment horizontal="right"/>
    </xf>
    <xf numFmtId="0" fontId="12" fillId="0" borderId="9" xfId="420" applyBorder="1"/>
    <xf numFmtId="169" fontId="12" fillId="0" borderId="9" xfId="420" applyNumberFormat="1" applyBorder="1" applyAlignment="1">
      <alignment horizontal="right"/>
    </xf>
    <xf numFmtId="3" fontId="12" fillId="0" borderId="9" xfId="420" applyNumberFormat="1" applyBorder="1"/>
    <xf numFmtId="49" fontId="12" fillId="0" borderId="9" xfId="420" applyNumberFormat="1" applyBorder="1" applyAlignment="1">
      <alignment horizontal="left"/>
    </xf>
    <xf numFmtId="168" fontId="12" fillId="0" borderId="9" xfId="420" applyNumberFormat="1" applyBorder="1" applyAlignment="1">
      <alignment horizontal="right"/>
    </xf>
    <xf numFmtId="167" fontId="12" fillId="0" borderId="9" xfId="420" applyNumberFormat="1" applyBorder="1" applyAlignment="1">
      <alignment horizontal="left"/>
    </xf>
    <xf numFmtId="0" fontId="12" fillId="0" borderId="0" xfId="420"/>
    <xf numFmtId="167" fontId="12" fillId="0" borderId="0" xfId="420" applyNumberFormat="1" applyAlignment="1">
      <alignment horizontal="left"/>
    </xf>
    <xf numFmtId="168" fontId="12" fillId="0" borderId="0" xfId="420" applyNumberFormat="1" applyAlignment="1">
      <alignment horizontal="right"/>
    </xf>
    <xf numFmtId="49" fontId="12" fillId="0" borderId="0" xfId="420" applyNumberFormat="1" applyAlignment="1">
      <alignment horizontal="left"/>
    </xf>
    <xf numFmtId="169" fontId="12" fillId="0" borderId="0" xfId="420" applyNumberFormat="1" applyAlignment="1">
      <alignment horizontal="right"/>
    </xf>
    <xf numFmtId="4" fontId="12" fillId="0" borderId="0" xfId="420" applyNumberFormat="1" applyAlignment="1">
      <alignment horizontal="right"/>
    </xf>
    <xf numFmtId="164" fontId="12" fillId="0" borderId="0" xfId="420" applyNumberFormat="1"/>
    <xf numFmtId="0" fontId="11" fillId="2" borderId="9" xfId="440" applyFill="1" applyBorder="1"/>
    <xf numFmtId="164" fontId="11" fillId="2" borderId="9" xfId="440" applyNumberFormat="1" applyFill="1" applyBorder="1"/>
    <xf numFmtId="168" fontId="11" fillId="2" borderId="9" xfId="440" applyNumberFormat="1" applyFill="1" applyBorder="1" applyAlignment="1">
      <alignment horizontal="right"/>
    </xf>
    <xf numFmtId="167" fontId="11" fillId="2" borderId="9" xfId="440" applyNumberFormat="1" applyFill="1" applyBorder="1" applyAlignment="1">
      <alignment horizontal="left"/>
    </xf>
    <xf numFmtId="169" fontId="11" fillId="2" borderId="9" xfId="440" applyNumberFormat="1" applyFill="1" applyBorder="1" applyAlignment="1">
      <alignment horizontal="right"/>
    </xf>
    <xf numFmtId="4" fontId="11" fillId="2" borderId="9" xfId="440" applyNumberFormat="1" applyFill="1" applyBorder="1" applyAlignment="1">
      <alignment horizontal="right"/>
    </xf>
    <xf numFmtId="3" fontId="11" fillId="2" borderId="9" xfId="440" applyNumberFormat="1" applyFill="1" applyBorder="1"/>
    <xf numFmtId="2" fontId="0" fillId="34" borderId="9" xfId="0" applyNumberFormat="1" applyFill="1" applyBorder="1"/>
    <xf numFmtId="49" fontId="11" fillId="2" borderId="9" xfId="440" applyNumberFormat="1" applyFill="1" applyBorder="1" applyAlignment="1">
      <alignment horizontal="left"/>
    </xf>
    <xf numFmtId="167" fontId="11" fillId="0" borderId="9" xfId="440" applyNumberFormat="1" applyBorder="1" applyAlignment="1">
      <alignment horizontal="left"/>
    </xf>
    <xf numFmtId="0" fontId="11" fillId="0" borderId="0" xfId="440"/>
    <xf numFmtId="167" fontId="11" fillId="0" borderId="0" xfId="440" applyNumberFormat="1" applyAlignment="1">
      <alignment horizontal="left"/>
    </xf>
    <xf numFmtId="168" fontId="11" fillId="0" borderId="0" xfId="440" applyNumberFormat="1" applyAlignment="1">
      <alignment horizontal="right"/>
    </xf>
    <xf numFmtId="49" fontId="11" fillId="0" borderId="0" xfId="440" applyNumberFormat="1" applyAlignment="1">
      <alignment horizontal="left"/>
    </xf>
    <xf numFmtId="169" fontId="11" fillId="0" borderId="0" xfId="440" applyNumberFormat="1" applyAlignment="1">
      <alignment horizontal="right"/>
    </xf>
    <xf numFmtId="4" fontId="11" fillId="0" borderId="0" xfId="440" applyNumberFormat="1" applyAlignment="1">
      <alignment horizontal="right"/>
    </xf>
    <xf numFmtId="164" fontId="11" fillId="0" borderId="0" xfId="440" applyNumberFormat="1"/>
    <xf numFmtId="3" fontId="11" fillId="0" borderId="0" xfId="440" applyNumberFormat="1"/>
    <xf numFmtId="0" fontId="39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43" fontId="21" fillId="0" borderId="9" xfId="399" applyFont="1" applyBorder="1" applyAlignment="1">
      <alignment horizontal="center"/>
    </xf>
    <xf numFmtId="43" fontId="0" fillId="2" borderId="9" xfId="399" applyFont="1" applyFill="1" applyBorder="1"/>
    <xf numFmtId="43" fontId="0" fillId="34" borderId="9" xfId="399" applyFont="1" applyFill="1" applyBorder="1"/>
    <xf numFmtId="43" fontId="0" fillId="0" borderId="0" xfId="399" applyFont="1"/>
    <xf numFmtId="4" fontId="10" fillId="0" borderId="9" xfId="460" applyNumberFormat="1" applyBorder="1" applyAlignment="1">
      <alignment horizontal="right"/>
    </xf>
    <xf numFmtId="0" fontId="10" fillId="0" borderId="9" xfId="460" applyBorder="1"/>
    <xf numFmtId="169" fontId="10" fillId="0" borderId="9" xfId="460" applyNumberFormat="1" applyBorder="1" applyAlignment="1">
      <alignment horizontal="right"/>
    </xf>
    <xf numFmtId="164" fontId="10" fillId="0" borderId="9" xfId="460" applyNumberFormat="1" applyBorder="1"/>
    <xf numFmtId="49" fontId="10" fillId="0" borderId="9" xfId="460" applyNumberFormat="1" applyBorder="1" applyAlignment="1">
      <alignment horizontal="left"/>
    </xf>
    <xf numFmtId="168" fontId="10" fillId="0" borderId="9" xfId="460" applyNumberFormat="1" applyBorder="1" applyAlignment="1">
      <alignment horizontal="right"/>
    </xf>
    <xf numFmtId="167" fontId="10" fillId="0" borderId="9" xfId="460" applyNumberFormat="1" applyBorder="1" applyAlignment="1">
      <alignment horizontal="left"/>
    </xf>
    <xf numFmtId="43" fontId="0" fillId="2" borderId="0" xfId="399" applyFont="1" applyFill="1"/>
    <xf numFmtId="43" fontId="0" fillId="0" borderId="12" xfId="399" applyFont="1" applyFill="1" applyBorder="1"/>
    <xf numFmtId="167" fontId="12" fillId="2" borderId="9" xfId="420" applyNumberFormat="1" applyFill="1" applyBorder="1" applyAlignment="1">
      <alignment horizontal="left"/>
    </xf>
    <xf numFmtId="168" fontId="12" fillId="2" borderId="9" xfId="420" applyNumberFormat="1" applyFill="1" applyBorder="1" applyAlignment="1">
      <alignment horizontal="right"/>
    </xf>
    <xf numFmtId="49" fontId="12" fillId="2" borderId="9" xfId="420" applyNumberFormat="1" applyFill="1" applyBorder="1" applyAlignment="1">
      <alignment horizontal="left"/>
    </xf>
    <xf numFmtId="3" fontId="12" fillId="2" borderId="9" xfId="420" applyNumberFormat="1" applyFill="1" applyBorder="1"/>
    <xf numFmtId="169" fontId="12" fillId="2" borderId="9" xfId="420" applyNumberFormat="1" applyFill="1" applyBorder="1" applyAlignment="1">
      <alignment horizontal="right"/>
    </xf>
    <xf numFmtId="4" fontId="12" fillId="2" borderId="9" xfId="420" applyNumberFormat="1" applyFill="1" applyBorder="1" applyAlignment="1">
      <alignment horizontal="right"/>
    </xf>
    <xf numFmtId="0" fontId="12" fillId="2" borderId="9" xfId="420" applyFill="1" applyBorder="1"/>
    <xf numFmtId="164" fontId="12" fillId="2" borderId="9" xfId="420" applyNumberFormat="1" applyFill="1" applyBorder="1"/>
    <xf numFmtId="167" fontId="10" fillId="2" borderId="9" xfId="460" applyNumberFormat="1" applyFill="1" applyBorder="1" applyAlignment="1">
      <alignment horizontal="left"/>
    </xf>
    <xf numFmtId="168" fontId="10" fillId="2" borderId="9" xfId="460" applyNumberFormat="1" applyFill="1" applyBorder="1" applyAlignment="1">
      <alignment horizontal="right"/>
    </xf>
    <xf numFmtId="49" fontId="10" fillId="2" borderId="9" xfId="460" applyNumberFormat="1" applyFill="1" applyBorder="1" applyAlignment="1">
      <alignment horizontal="left"/>
    </xf>
    <xf numFmtId="164" fontId="10" fillId="2" borderId="9" xfId="460" applyNumberFormat="1" applyFill="1" applyBorder="1"/>
    <xf numFmtId="169" fontId="10" fillId="2" borderId="9" xfId="460" applyNumberFormat="1" applyFill="1" applyBorder="1" applyAlignment="1">
      <alignment horizontal="right"/>
    </xf>
    <xf numFmtId="4" fontId="10" fillId="2" borderId="9" xfId="460" applyNumberFormat="1" applyFill="1" applyBorder="1" applyAlignment="1">
      <alignment horizontal="right"/>
    </xf>
    <xf numFmtId="0" fontId="10" fillId="2" borderId="9" xfId="460" applyFill="1" applyBorder="1"/>
    <xf numFmtId="0" fontId="8" fillId="0" borderId="9" xfId="500" applyBorder="1"/>
    <xf numFmtId="3" fontId="8" fillId="0" borderId="9" xfId="500" applyNumberFormat="1" applyBorder="1"/>
    <xf numFmtId="4" fontId="8" fillId="0" borderId="9" xfId="500" applyNumberFormat="1" applyBorder="1" applyAlignment="1">
      <alignment horizontal="right"/>
    </xf>
    <xf numFmtId="169" fontId="8" fillId="0" borderId="9" xfId="500" applyNumberFormat="1" applyBorder="1" applyAlignment="1">
      <alignment horizontal="right"/>
    </xf>
    <xf numFmtId="49" fontId="8" fillId="0" borderId="9" xfId="500" applyNumberFormat="1" applyBorder="1" applyAlignment="1">
      <alignment horizontal="left"/>
    </xf>
    <xf numFmtId="168" fontId="8" fillId="0" borderId="9" xfId="500" applyNumberFormat="1" applyBorder="1" applyAlignment="1">
      <alignment horizontal="right"/>
    </xf>
    <xf numFmtId="167" fontId="8" fillId="0" borderId="9" xfId="500" applyNumberFormat="1" applyBorder="1" applyAlignment="1">
      <alignment horizontal="left"/>
    </xf>
    <xf numFmtId="49" fontId="8" fillId="0" borderId="0" xfId="500" applyNumberFormat="1" applyAlignment="1">
      <alignment horizontal="left"/>
    </xf>
    <xf numFmtId="167" fontId="8" fillId="2" borderId="9" xfId="500" applyNumberFormat="1" applyFill="1" applyBorder="1" applyAlignment="1">
      <alignment horizontal="left"/>
    </xf>
    <xf numFmtId="168" fontId="8" fillId="2" borderId="9" xfId="500" applyNumberFormat="1" applyFill="1" applyBorder="1" applyAlignment="1">
      <alignment horizontal="right"/>
    </xf>
    <xf numFmtId="49" fontId="8" fillId="2" borderId="9" xfId="500" applyNumberFormat="1" applyFill="1" applyBorder="1" applyAlignment="1">
      <alignment horizontal="left"/>
    </xf>
    <xf numFmtId="164" fontId="8" fillId="2" borderId="9" xfId="500" applyNumberFormat="1" applyFill="1" applyBorder="1"/>
    <xf numFmtId="169" fontId="8" fillId="2" borderId="9" xfId="500" applyNumberFormat="1" applyFill="1" applyBorder="1" applyAlignment="1">
      <alignment horizontal="right"/>
    </xf>
    <xf numFmtId="4" fontId="8" fillId="2" borderId="9" xfId="500" applyNumberFormat="1" applyFill="1" applyBorder="1" applyAlignment="1">
      <alignment horizontal="right"/>
    </xf>
    <xf numFmtId="0" fontId="8" fillId="2" borderId="9" xfId="500" applyFill="1" applyBorder="1"/>
    <xf numFmtId="43" fontId="0" fillId="0" borderId="12" xfId="399" applyFont="1" applyBorder="1"/>
    <xf numFmtId="0" fontId="0" fillId="0" borderId="38" xfId="0" applyBorder="1"/>
    <xf numFmtId="49" fontId="8" fillId="0" borderId="0" xfId="500" applyNumberFormat="1" applyFill="1" applyBorder="1" applyAlignment="1">
      <alignment horizontal="left"/>
    </xf>
    <xf numFmtId="3" fontId="7" fillId="0" borderId="9" xfId="520" applyNumberFormat="1" applyBorder="1"/>
    <xf numFmtId="4" fontId="7" fillId="0" borderId="9" xfId="520" applyNumberFormat="1" applyBorder="1" applyAlignment="1">
      <alignment horizontal="right"/>
    </xf>
    <xf numFmtId="0" fontId="7" fillId="0" borderId="9" xfId="520" applyBorder="1"/>
    <xf numFmtId="169" fontId="7" fillId="0" borderId="9" xfId="520" applyNumberFormat="1" applyBorder="1" applyAlignment="1">
      <alignment horizontal="right"/>
    </xf>
    <xf numFmtId="49" fontId="7" fillId="0" borderId="9" xfId="520" applyNumberFormat="1" applyBorder="1" applyAlignment="1">
      <alignment horizontal="left"/>
    </xf>
    <xf numFmtId="168" fontId="7" fillId="0" borderId="9" xfId="520" applyNumberFormat="1" applyBorder="1" applyAlignment="1">
      <alignment horizontal="right"/>
    </xf>
    <xf numFmtId="167" fontId="7" fillId="0" borderId="9" xfId="520" applyNumberFormat="1" applyBorder="1" applyAlignment="1">
      <alignment horizontal="left"/>
    </xf>
    <xf numFmtId="167" fontId="7" fillId="2" borderId="9" xfId="520" applyNumberFormat="1" applyFill="1" applyBorder="1" applyAlignment="1">
      <alignment horizontal="left"/>
    </xf>
    <xf numFmtId="0" fontId="0" fillId="2" borderId="0" xfId="0" applyFill="1"/>
    <xf numFmtId="168" fontId="7" fillId="2" borderId="9" xfId="520" applyNumberFormat="1" applyFill="1" applyBorder="1" applyAlignment="1">
      <alignment horizontal="right"/>
    </xf>
    <xf numFmtId="49" fontId="7" fillId="2" borderId="9" xfId="520" applyNumberFormat="1" applyFill="1" applyBorder="1" applyAlignment="1">
      <alignment horizontal="left"/>
    </xf>
    <xf numFmtId="164" fontId="7" fillId="2" borderId="9" xfId="520" applyNumberFormat="1" applyFill="1" applyBorder="1"/>
    <xf numFmtId="169" fontId="7" fillId="2" borderId="9" xfId="520" applyNumberFormat="1" applyFill="1" applyBorder="1" applyAlignment="1">
      <alignment horizontal="right"/>
    </xf>
    <xf numFmtId="4" fontId="7" fillId="2" borderId="9" xfId="520" applyNumberFormat="1" applyFill="1" applyBorder="1" applyAlignment="1">
      <alignment horizontal="right"/>
    </xf>
    <xf numFmtId="0" fontId="7" fillId="2" borderId="9" xfId="520" applyFill="1" applyBorder="1"/>
    <xf numFmtId="167" fontId="7" fillId="2" borderId="13" xfId="520" applyNumberFormat="1" applyFill="1" applyBorder="1" applyAlignment="1">
      <alignment horizontal="left"/>
    </xf>
    <xf numFmtId="14" fontId="0" fillId="2" borderId="13" xfId="0" applyNumberFormat="1" applyFill="1" applyBorder="1"/>
    <xf numFmtId="0" fontId="0" fillId="2" borderId="13" xfId="0" applyFill="1" applyBorder="1"/>
    <xf numFmtId="168" fontId="7" fillId="2" borderId="13" xfId="520" applyNumberFormat="1" applyFill="1" applyBorder="1" applyAlignment="1">
      <alignment horizontal="right"/>
    </xf>
    <xf numFmtId="49" fontId="7" fillId="2" borderId="13" xfId="520" applyNumberFormat="1" applyFill="1" applyBorder="1" applyAlignment="1">
      <alignment horizontal="left"/>
    </xf>
    <xf numFmtId="3" fontId="7" fillId="2" borderId="13" xfId="520" applyNumberFormat="1" applyFill="1" applyBorder="1"/>
    <xf numFmtId="169" fontId="7" fillId="2" borderId="13" xfId="520" applyNumberFormat="1" applyFill="1" applyBorder="1" applyAlignment="1">
      <alignment horizontal="right"/>
    </xf>
    <xf numFmtId="4" fontId="7" fillId="2" borderId="13" xfId="520" applyNumberFormat="1" applyFill="1" applyBorder="1" applyAlignment="1">
      <alignment horizontal="right"/>
    </xf>
    <xf numFmtId="0" fontId="7" fillId="2" borderId="13" xfId="520" applyFill="1" applyBorder="1"/>
    <xf numFmtId="167" fontId="8" fillId="0" borderId="25" xfId="500" applyNumberFormat="1" applyBorder="1" applyAlignment="1">
      <alignment horizontal="left"/>
    </xf>
    <xf numFmtId="14" fontId="0" fillId="0" borderId="25" xfId="0" applyNumberFormat="1" applyBorder="1"/>
    <xf numFmtId="0" fontId="0" fillId="0" borderId="25" xfId="0" applyBorder="1"/>
    <xf numFmtId="168" fontId="8" fillId="0" borderId="25" xfId="500" applyNumberFormat="1" applyBorder="1" applyAlignment="1">
      <alignment horizontal="right"/>
    </xf>
    <xf numFmtId="49" fontId="8" fillId="0" borderId="25" xfId="500" applyNumberFormat="1" applyBorder="1" applyAlignment="1">
      <alignment horizontal="left"/>
    </xf>
    <xf numFmtId="3" fontId="8" fillId="0" borderId="25" xfId="500" applyNumberFormat="1" applyBorder="1"/>
    <xf numFmtId="169" fontId="8" fillId="0" borderId="25" xfId="500" applyNumberFormat="1" applyBorder="1" applyAlignment="1">
      <alignment horizontal="right"/>
    </xf>
    <xf numFmtId="4" fontId="8" fillId="0" borderId="25" xfId="500" applyNumberFormat="1" applyBorder="1" applyAlignment="1">
      <alignment horizontal="right"/>
    </xf>
    <xf numFmtId="0" fontId="8" fillId="0" borderId="25" xfId="500" applyBorder="1"/>
    <xf numFmtId="164" fontId="6" fillId="2" borderId="9" xfId="540" applyNumberFormat="1" applyFill="1" applyBorder="1"/>
    <xf numFmtId="49" fontId="6" fillId="2" borderId="9" xfId="540" applyNumberFormat="1" applyFill="1" applyBorder="1" applyAlignment="1">
      <alignment horizontal="left"/>
    </xf>
    <xf numFmtId="168" fontId="6" fillId="2" borderId="9" xfId="540" applyNumberFormat="1" applyFill="1" applyBorder="1" applyAlignment="1">
      <alignment horizontal="right"/>
    </xf>
    <xf numFmtId="0" fontId="6" fillId="2" borderId="9" xfId="540" applyFill="1" applyBorder="1"/>
    <xf numFmtId="4" fontId="6" fillId="2" borderId="9" xfId="540" applyNumberFormat="1" applyFill="1" applyBorder="1" applyAlignment="1">
      <alignment horizontal="right"/>
    </xf>
    <xf numFmtId="169" fontId="6" fillId="2" borderId="9" xfId="540" applyNumberFormat="1" applyFill="1" applyBorder="1" applyAlignment="1">
      <alignment horizontal="right"/>
    </xf>
    <xf numFmtId="167" fontId="6" fillId="2" borderId="9" xfId="540" applyNumberFormat="1" applyFill="1" applyBorder="1" applyAlignment="1">
      <alignment horizontal="left"/>
    </xf>
    <xf numFmtId="167" fontId="5" fillId="0" borderId="9" xfId="560" applyNumberFormat="1" applyBorder="1" applyAlignment="1">
      <alignment horizontal="left"/>
    </xf>
    <xf numFmtId="4" fontId="5" fillId="0" borderId="9" xfId="560" applyNumberFormat="1" applyBorder="1" applyAlignment="1">
      <alignment horizontal="right"/>
    </xf>
    <xf numFmtId="4" fontId="8" fillId="0" borderId="13" xfId="500" applyNumberFormat="1" applyBorder="1" applyAlignment="1">
      <alignment horizontal="right"/>
    </xf>
    <xf numFmtId="167" fontId="8" fillId="0" borderId="13" xfId="500" applyNumberFormat="1" applyBorder="1" applyAlignment="1">
      <alignment horizontal="left"/>
    </xf>
    <xf numFmtId="4" fontId="4" fillId="0" borderId="9" xfId="580" applyNumberFormat="1" applyBorder="1" applyAlignment="1">
      <alignment horizontal="right"/>
    </xf>
    <xf numFmtId="0" fontId="4" fillId="0" borderId="9" xfId="580" applyBorder="1"/>
    <xf numFmtId="169" fontId="4" fillId="0" borderId="9" xfId="580" applyNumberFormat="1" applyBorder="1" applyAlignment="1">
      <alignment horizontal="right"/>
    </xf>
    <xf numFmtId="3" fontId="4" fillId="0" borderId="9" xfId="580" applyNumberFormat="1" applyBorder="1"/>
    <xf numFmtId="49" fontId="4" fillId="0" borderId="9" xfId="580" applyNumberFormat="1" applyBorder="1" applyAlignment="1">
      <alignment horizontal="left"/>
    </xf>
    <xf numFmtId="168" fontId="4" fillId="0" borderId="9" xfId="580" applyNumberFormat="1" applyBorder="1" applyAlignment="1">
      <alignment horizontal="right"/>
    </xf>
    <xf numFmtId="167" fontId="4" fillId="0" borderId="9" xfId="580" applyNumberFormat="1" applyBorder="1" applyAlignment="1">
      <alignment horizontal="left"/>
    </xf>
    <xf numFmtId="167" fontId="8" fillId="2" borderId="25" xfId="500" applyNumberFormat="1" applyFill="1" applyBorder="1" applyAlignment="1">
      <alignment horizontal="left"/>
    </xf>
    <xf numFmtId="14" fontId="0" fillId="2" borderId="25" xfId="0" applyNumberFormat="1" applyFill="1" applyBorder="1"/>
    <xf numFmtId="0" fontId="0" fillId="2" borderId="25" xfId="0" applyFill="1" applyBorder="1"/>
    <xf numFmtId="168" fontId="8" fillId="2" borderId="25" xfId="500" applyNumberFormat="1" applyFill="1" applyBorder="1" applyAlignment="1">
      <alignment horizontal="right"/>
    </xf>
    <xf numFmtId="49" fontId="8" fillId="2" borderId="25" xfId="500" applyNumberFormat="1" applyFill="1" applyBorder="1" applyAlignment="1">
      <alignment horizontal="left"/>
    </xf>
    <xf numFmtId="3" fontId="8" fillId="2" borderId="25" xfId="500" applyNumberFormat="1" applyFill="1" applyBorder="1"/>
    <xf numFmtId="169" fontId="8" fillId="2" borderId="25" xfId="500" applyNumberFormat="1" applyFill="1" applyBorder="1" applyAlignment="1">
      <alignment horizontal="right"/>
    </xf>
    <xf numFmtId="4" fontId="8" fillId="2" borderId="25" xfId="500" applyNumberFormat="1" applyFill="1" applyBorder="1" applyAlignment="1">
      <alignment horizontal="right"/>
    </xf>
    <xf numFmtId="0" fontId="8" fillId="2" borderId="25" xfId="500" applyFill="1" applyBorder="1"/>
    <xf numFmtId="3" fontId="8" fillId="2" borderId="9" xfId="500" applyNumberFormat="1" applyFill="1" applyBorder="1"/>
    <xf numFmtId="167" fontId="8" fillId="2" borderId="13" xfId="500" applyNumberFormat="1" applyFill="1" applyBorder="1" applyAlignment="1">
      <alignment horizontal="left"/>
    </xf>
    <xf numFmtId="168" fontId="8" fillId="2" borderId="13" xfId="500" applyNumberFormat="1" applyFill="1" applyBorder="1" applyAlignment="1">
      <alignment horizontal="right"/>
    </xf>
    <xf numFmtId="49" fontId="8" fillId="2" borderId="13" xfId="500" applyNumberFormat="1" applyFill="1" applyBorder="1" applyAlignment="1">
      <alignment horizontal="left"/>
    </xf>
    <xf numFmtId="3" fontId="8" fillId="2" borderId="13" xfId="500" applyNumberFormat="1" applyFill="1" applyBorder="1"/>
    <xf numFmtId="169" fontId="8" fillId="2" borderId="13" xfId="500" applyNumberFormat="1" applyFill="1" applyBorder="1" applyAlignment="1">
      <alignment horizontal="right"/>
    </xf>
    <xf numFmtId="4" fontId="8" fillId="2" borderId="13" xfId="500" applyNumberFormat="1" applyFill="1" applyBorder="1" applyAlignment="1">
      <alignment horizontal="right"/>
    </xf>
    <xf numFmtId="0" fontId="8" fillId="2" borderId="13" xfId="500" applyFill="1" applyBorder="1"/>
    <xf numFmtId="167" fontId="5" fillId="2" borderId="9" xfId="560" applyNumberFormat="1" applyFill="1" applyBorder="1" applyAlignment="1">
      <alignment horizontal="left"/>
    </xf>
    <xf numFmtId="168" fontId="5" fillId="2" borderId="9" xfId="560" applyNumberFormat="1" applyFill="1" applyBorder="1" applyAlignment="1">
      <alignment horizontal="right"/>
    </xf>
    <xf numFmtId="49" fontId="5" fillId="2" borderId="9" xfId="560" applyNumberFormat="1" applyFill="1" applyBorder="1" applyAlignment="1">
      <alignment horizontal="left"/>
    </xf>
    <xf numFmtId="3" fontId="5" fillId="2" borderId="9" xfId="560" applyNumberFormat="1" applyFill="1" applyBorder="1"/>
    <xf numFmtId="169" fontId="5" fillId="2" borderId="9" xfId="560" applyNumberFormat="1" applyFill="1" applyBorder="1" applyAlignment="1">
      <alignment horizontal="right"/>
    </xf>
    <xf numFmtId="4" fontId="5" fillId="2" borderId="9" xfId="560" applyNumberFormat="1" applyFill="1" applyBorder="1" applyAlignment="1">
      <alignment horizontal="right"/>
    </xf>
    <xf numFmtId="4" fontId="3" fillId="0" borderId="9" xfId="600" applyNumberFormat="1" applyBorder="1" applyAlignment="1">
      <alignment horizontal="right"/>
    </xf>
    <xf numFmtId="169" fontId="3" fillId="0" borderId="9" xfId="600" applyNumberFormat="1" applyBorder="1" applyAlignment="1">
      <alignment horizontal="right"/>
    </xf>
    <xf numFmtId="164" fontId="3" fillId="0" borderId="9" xfId="600" applyNumberFormat="1" applyBorder="1"/>
    <xf numFmtId="49" fontId="3" fillId="0" borderId="9" xfId="600" applyNumberFormat="1" applyBorder="1" applyAlignment="1">
      <alignment horizontal="left"/>
    </xf>
    <xf numFmtId="168" fontId="3" fillId="0" borderId="9" xfId="600" applyNumberFormat="1" applyBorder="1" applyAlignment="1">
      <alignment horizontal="right"/>
    </xf>
    <xf numFmtId="167" fontId="3" fillId="0" borderId="9" xfId="600" applyNumberFormat="1" applyBorder="1" applyAlignment="1">
      <alignment horizontal="left"/>
    </xf>
    <xf numFmtId="164" fontId="2" fillId="0" borderId="9" xfId="620" applyNumberFormat="1" applyBorder="1"/>
    <xf numFmtId="4" fontId="2" fillId="0" borderId="9" xfId="620" applyNumberFormat="1" applyBorder="1" applyAlignment="1">
      <alignment horizontal="right"/>
    </xf>
    <xf numFmtId="0" fontId="2" fillId="0" borderId="9" xfId="620" applyBorder="1"/>
    <xf numFmtId="169" fontId="2" fillId="0" borderId="9" xfId="620" applyNumberFormat="1" applyBorder="1" applyAlignment="1">
      <alignment horizontal="right"/>
    </xf>
    <xf numFmtId="3" fontId="2" fillId="0" borderId="9" xfId="620" applyNumberFormat="1" applyBorder="1"/>
    <xf numFmtId="49" fontId="2" fillId="0" borderId="9" xfId="620" applyNumberFormat="1" applyBorder="1" applyAlignment="1">
      <alignment horizontal="left"/>
    </xf>
    <xf numFmtId="168" fontId="2" fillId="0" borderId="9" xfId="620" applyNumberFormat="1" applyBorder="1" applyAlignment="1">
      <alignment horizontal="right"/>
    </xf>
    <xf numFmtId="167" fontId="2" fillId="0" borderId="9" xfId="620" applyNumberFormat="1" applyBorder="1" applyAlignment="1">
      <alignment horizontal="left"/>
    </xf>
    <xf numFmtId="3" fontId="7" fillId="2" borderId="9" xfId="520" applyNumberFormat="1" applyFill="1" applyBorder="1"/>
    <xf numFmtId="167" fontId="3" fillId="2" borderId="9" xfId="600" applyNumberFormat="1" applyFill="1" applyBorder="1" applyAlignment="1">
      <alignment horizontal="left"/>
    </xf>
    <xf numFmtId="168" fontId="3" fillId="2" borderId="9" xfId="600" applyNumberFormat="1" applyFill="1" applyBorder="1" applyAlignment="1">
      <alignment horizontal="right"/>
    </xf>
    <xf numFmtId="49" fontId="3" fillId="2" borderId="9" xfId="600" applyNumberFormat="1" applyFill="1" applyBorder="1" applyAlignment="1">
      <alignment horizontal="left"/>
    </xf>
    <xf numFmtId="164" fontId="3" fillId="2" borderId="9" xfId="600" applyNumberFormat="1" applyFill="1" applyBorder="1"/>
    <xf numFmtId="169" fontId="3" fillId="2" borderId="9" xfId="600" applyNumberFormat="1" applyFill="1" applyBorder="1" applyAlignment="1">
      <alignment horizontal="right"/>
    </xf>
    <xf numFmtId="4" fontId="3" fillId="2" borderId="9" xfId="600" applyNumberFormat="1" applyFill="1" applyBorder="1" applyAlignment="1">
      <alignment horizontal="right"/>
    </xf>
    <xf numFmtId="0" fontId="3" fillId="2" borderId="9" xfId="600" applyFill="1" applyBorder="1"/>
    <xf numFmtId="3" fontId="3" fillId="2" borderId="9" xfId="600" applyNumberFormat="1" applyFill="1" applyBorder="1"/>
    <xf numFmtId="4" fontId="1" fillId="0" borderId="9" xfId="640" applyNumberFormat="1" applyBorder="1" applyAlignment="1">
      <alignment horizontal="right"/>
    </xf>
    <xf numFmtId="169" fontId="1" fillId="0" borderId="9" xfId="640" applyNumberFormat="1" applyBorder="1" applyAlignment="1">
      <alignment horizontal="right"/>
    </xf>
    <xf numFmtId="164" fontId="1" fillId="0" borderId="9" xfId="640" applyNumberFormat="1" applyBorder="1"/>
    <xf numFmtId="168" fontId="1" fillId="0" borderId="9" xfId="640" applyNumberFormat="1" applyBorder="1" applyAlignment="1">
      <alignment horizontal="right"/>
    </xf>
    <xf numFmtId="49" fontId="1" fillId="0" borderId="9" xfId="640" applyNumberFormat="1" applyBorder="1" applyAlignment="1">
      <alignment horizontal="left"/>
    </xf>
    <xf numFmtId="0" fontId="1" fillId="0" borderId="9" xfId="640" applyBorder="1"/>
    <xf numFmtId="167" fontId="1" fillId="0" borderId="9" xfId="640" applyNumberFormat="1" applyBorder="1" applyAlignment="1">
      <alignment horizontal="left"/>
    </xf>
    <xf numFmtId="0" fontId="1" fillId="0" borderId="0" xfId="640"/>
    <xf numFmtId="167" fontId="1" fillId="0" borderId="0" xfId="640" applyNumberFormat="1" applyAlignment="1">
      <alignment horizontal="left"/>
    </xf>
    <xf numFmtId="49" fontId="1" fillId="0" borderId="0" xfId="640" applyNumberFormat="1" applyAlignment="1">
      <alignment horizontal="left"/>
    </xf>
    <xf numFmtId="168" fontId="1" fillId="0" borderId="0" xfId="640" applyNumberFormat="1" applyAlignment="1">
      <alignment horizontal="right"/>
    </xf>
    <xf numFmtId="169" fontId="1" fillId="0" borderId="0" xfId="640" applyNumberFormat="1" applyAlignment="1">
      <alignment horizontal="right"/>
    </xf>
    <xf numFmtId="4" fontId="1" fillId="0" borderId="0" xfId="640" applyNumberFormat="1" applyAlignment="1">
      <alignment horizontal="right"/>
    </xf>
    <xf numFmtId="164" fontId="1" fillId="0" borderId="0" xfId="640" applyNumberFormat="1"/>
    <xf numFmtId="3" fontId="3" fillId="0" borderId="9" xfId="600" applyNumberFormat="1" applyBorder="1"/>
    <xf numFmtId="167" fontId="4" fillId="2" borderId="9" xfId="580" applyNumberFormat="1" applyFill="1" applyBorder="1" applyAlignment="1">
      <alignment horizontal="left"/>
    </xf>
    <xf numFmtId="168" fontId="4" fillId="2" borderId="9" xfId="580" applyNumberFormat="1" applyFill="1" applyBorder="1" applyAlignment="1">
      <alignment horizontal="right"/>
    </xf>
    <xf numFmtId="49" fontId="4" fillId="2" borderId="9" xfId="580" applyNumberFormat="1" applyFill="1" applyBorder="1" applyAlignment="1">
      <alignment horizontal="left"/>
    </xf>
    <xf numFmtId="3" fontId="4" fillId="2" borderId="9" xfId="580" applyNumberFormat="1" applyFill="1" applyBorder="1"/>
    <xf numFmtId="169" fontId="4" fillId="2" borderId="9" xfId="580" applyNumberFormat="1" applyFill="1" applyBorder="1" applyAlignment="1">
      <alignment horizontal="right"/>
    </xf>
    <xf numFmtId="4" fontId="4" fillId="2" borderId="9" xfId="580" applyNumberFormat="1" applyFill="1" applyBorder="1" applyAlignment="1">
      <alignment horizontal="right"/>
    </xf>
    <xf numFmtId="0" fontId="4" fillId="2" borderId="9" xfId="580" applyFill="1" applyBorder="1"/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660">
    <cellStyle name="%20 - Vurgu1" xfId="19" builtinId="30" customBuiltin="1"/>
    <cellStyle name="%20 - Vurgu1 10" xfId="212" xr:uid="{E739E4C0-617F-4509-9540-4491D3759735}"/>
    <cellStyle name="%20 - Vurgu1 11" xfId="402" xr:uid="{C88485E8-5DFC-47E1-9E73-1801739BF551}"/>
    <cellStyle name="%20 - Vurgu1 12" xfId="422" xr:uid="{D8D45D38-C9B1-40F3-8AFF-2FCD364295A1}"/>
    <cellStyle name="%20 - Vurgu1 13" xfId="442" xr:uid="{62AD70A9-D78C-45F4-B198-9F73807FB4AC}"/>
    <cellStyle name="%20 - Vurgu1 14" xfId="462" xr:uid="{C2557CDC-112A-4C8C-8A2D-F5E013EE0678}"/>
    <cellStyle name="%20 - Vurgu1 15" xfId="482" xr:uid="{8B48FFF5-0349-4D62-ABC1-3D972518F02E}"/>
    <cellStyle name="%20 - Vurgu1 16" xfId="502" xr:uid="{D7EA4562-620A-4DF4-A6AB-D4D61049C59C}"/>
    <cellStyle name="%20 - Vurgu1 17" xfId="522" xr:uid="{8CE5374D-895A-47A6-B238-F65841414E5C}"/>
    <cellStyle name="%20 - Vurgu1 18" xfId="542" xr:uid="{978A558C-C28E-43A4-9E42-8DCA556A42D7}"/>
    <cellStyle name="%20 - Vurgu1 19" xfId="562" xr:uid="{A050470B-E324-4857-8488-2A8E643C2DE2}"/>
    <cellStyle name="%20 - Vurgu1 2" xfId="51" xr:uid="{FA9BD307-C38F-4352-A71A-9DDF26C02AE5}"/>
    <cellStyle name="%20 - Vurgu1 2 2" xfId="240" xr:uid="{0433061E-BF1E-4F1F-8621-2CD813DEA692}"/>
    <cellStyle name="%20 - Vurgu1 20" xfId="582" xr:uid="{ED022AC0-CB8C-4D0A-BA67-E7062840FFCE}"/>
    <cellStyle name="%20 - Vurgu1 21" xfId="602" xr:uid="{02178CCB-B832-4BB7-AEC1-77B2BF8C7674}"/>
    <cellStyle name="%20 - Vurgu1 22" xfId="622" xr:uid="{6679AA54-1FF5-429F-91E1-236F2BFE6AB4}"/>
    <cellStyle name="%20 - Vurgu1 23" xfId="642" xr:uid="{D57B88C7-4F7B-45E6-A852-5DBEBAE30ACD}"/>
    <cellStyle name="%20 - Vurgu1 3" xfId="71" xr:uid="{38CA24BD-72C9-4C95-BF51-574E58DE6D0D}"/>
    <cellStyle name="%20 - Vurgu1 3 2" xfId="260" xr:uid="{577102A4-60AD-4B04-BF76-3055D45702C1}"/>
    <cellStyle name="%20 - Vurgu1 4" xfId="91" xr:uid="{23900A0B-0294-4FFF-96CE-4D4D3B05E11D}"/>
    <cellStyle name="%20 - Vurgu1 4 2" xfId="280" xr:uid="{0960214D-C14D-47E0-874C-2F8C1614FADC}"/>
    <cellStyle name="%20 - Vurgu1 5" xfId="111" xr:uid="{60CBC66B-00FE-4C9B-80AC-49D31CABE03D}"/>
    <cellStyle name="%20 - Vurgu1 5 2" xfId="300" xr:uid="{50439A9E-EA2B-4EDF-8A48-353D38F57350}"/>
    <cellStyle name="%20 - Vurgu1 6" xfId="131" xr:uid="{F926C474-2E6E-4A66-A449-3ACD7C054D58}"/>
    <cellStyle name="%20 - Vurgu1 6 2" xfId="320" xr:uid="{824169ED-8328-4CC2-9885-FA63FAEEB005}"/>
    <cellStyle name="%20 - Vurgu1 7" xfId="151" xr:uid="{64FB66C2-BB31-488C-A9EB-9D400A3C2887}"/>
    <cellStyle name="%20 - Vurgu1 7 2" xfId="340" xr:uid="{A0F1F32B-6868-44F2-891B-4BE85D879FCC}"/>
    <cellStyle name="%20 - Vurgu1 8" xfId="171" xr:uid="{02AB2783-1DD8-4FEC-9C2A-E49CBC885375}"/>
    <cellStyle name="%20 - Vurgu1 8 2" xfId="360" xr:uid="{C122842A-3402-46A0-B0DF-AF680D7B534C}"/>
    <cellStyle name="%20 - Vurgu1 9" xfId="191" xr:uid="{5EF35D37-D61F-4119-8DCF-FED6B1F81FCC}"/>
    <cellStyle name="%20 - Vurgu1 9 2" xfId="380" xr:uid="{E1944582-F110-4A2B-8AF1-AC415BBD82CC}"/>
    <cellStyle name="%20 - Vurgu2" xfId="23" builtinId="34" customBuiltin="1"/>
    <cellStyle name="%20 - Vurgu2 10" xfId="215" xr:uid="{8C800339-059B-480E-8855-A74FFF707BA2}"/>
    <cellStyle name="%20 - Vurgu2 11" xfId="405" xr:uid="{5C8B0978-1DED-48F0-9471-421BB7341BE2}"/>
    <cellStyle name="%20 - Vurgu2 12" xfId="425" xr:uid="{02477C03-7EDA-43AB-9119-D1803B3CAB41}"/>
    <cellStyle name="%20 - Vurgu2 13" xfId="445" xr:uid="{08ADA1AB-8188-4737-9B0B-8B876E4FD1BE}"/>
    <cellStyle name="%20 - Vurgu2 14" xfId="465" xr:uid="{A3E40C44-4813-445B-B907-D6608BB5A631}"/>
    <cellStyle name="%20 - Vurgu2 15" xfId="485" xr:uid="{123AC633-DFD3-4E22-BA91-C6D8CE45E0E6}"/>
    <cellStyle name="%20 - Vurgu2 16" xfId="505" xr:uid="{167D18EA-69E6-4102-A463-EF765402C722}"/>
    <cellStyle name="%20 - Vurgu2 17" xfId="525" xr:uid="{0DBEA6AD-A9A8-4FB0-AED8-92C8442792FF}"/>
    <cellStyle name="%20 - Vurgu2 18" xfId="545" xr:uid="{61A5DDBE-8B3C-4690-91C5-86F1C25E3826}"/>
    <cellStyle name="%20 - Vurgu2 19" xfId="565" xr:uid="{75BE285B-545E-446D-ADAC-4F76EFB6C6FC}"/>
    <cellStyle name="%20 - Vurgu2 2" xfId="54" xr:uid="{A0E515F0-F923-40DC-9602-5B58DB23AEF2}"/>
    <cellStyle name="%20 - Vurgu2 2 2" xfId="243" xr:uid="{51B819CA-A3F8-4D6A-97F6-6526C50FE7AD}"/>
    <cellStyle name="%20 - Vurgu2 20" xfId="585" xr:uid="{7C117D23-37BE-4F41-AA08-E5287EE4D080}"/>
    <cellStyle name="%20 - Vurgu2 21" xfId="605" xr:uid="{2CE266BA-3E96-4417-90B4-DD39C04DA455}"/>
    <cellStyle name="%20 - Vurgu2 22" xfId="625" xr:uid="{D431CF98-0460-443F-ACA8-C5292946FA8F}"/>
    <cellStyle name="%20 - Vurgu2 23" xfId="645" xr:uid="{105DF980-5E4F-474D-9624-9E131F87C4D2}"/>
    <cellStyle name="%20 - Vurgu2 3" xfId="74" xr:uid="{124205D5-D247-4412-ADDC-7E50DBCB1899}"/>
    <cellStyle name="%20 - Vurgu2 3 2" xfId="263" xr:uid="{246CEF03-E63F-4AB5-BCBF-CB3306ABBCE5}"/>
    <cellStyle name="%20 - Vurgu2 4" xfId="94" xr:uid="{6AB3C31D-16A1-4297-B826-0651AD85AC4D}"/>
    <cellStyle name="%20 - Vurgu2 4 2" xfId="283" xr:uid="{03559F4C-62CA-4F7B-8B07-C23C42975CD4}"/>
    <cellStyle name="%20 - Vurgu2 5" xfId="114" xr:uid="{62BBA5D5-E1D2-41C0-A989-82AFD271073D}"/>
    <cellStyle name="%20 - Vurgu2 5 2" xfId="303" xr:uid="{3CD7ED92-C482-415F-A12E-22E04F018A99}"/>
    <cellStyle name="%20 - Vurgu2 6" xfId="134" xr:uid="{0B0DD9A5-510F-4932-B9EC-544B7860BC43}"/>
    <cellStyle name="%20 - Vurgu2 6 2" xfId="323" xr:uid="{951A6FD5-A964-4446-B3FF-1F3FBCA71BA6}"/>
    <cellStyle name="%20 - Vurgu2 7" xfId="154" xr:uid="{9E618377-F3E1-447C-8233-283606E62AF2}"/>
    <cellStyle name="%20 - Vurgu2 7 2" xfId="343" xr:uid="{BC613AFD-B7F2-4BB4-9465-CB39579145B5}"/>
    <cellStyle name="%20 - Vurgu2 8" xfId="174" xr:uid="{1C4931D3-A108-4154-902F-A83DE2BBB808}"/>
    <cellStyle name="%20 - Vurgu2 8 2" xfId="363" xr:uid="{3D6C517C-1A5F-43F2-9A5E-9DC584123BF8}"/>
    <cellStyle name="%20 - Vurgu2 9" xfId="194" xr:uid="{CB590F5F-763D-4464-880A-3F6F83C9A067}"/>
    <cellStyle name="%20 - Vurgu2 9 2" xfId="383" xr:uid="{F6C8F903-AD2B-4F8E-8448-93E01CF17695}"/>
    <cellStyle name="%20 - Vurgu3" xfId="27" builtinId="38" customBuiltin="1"/>
    <cellStyle name="%20 - Vurgu3 10" xfId="218" xr:uid="{63C41025-66E5-4D03-A14B-4C88CE207638}"/>
    <cellStyle name="%20 - Vurgu3 11" xfId="408" xr:uid="{DF5D9E10-14C5-45E8-9ED0-E08777990771}"/>
    <cellStyle name="%20 - Vurgu3 12" xfId="428" xr:uid="{0284311F-8D8D-46F7-A11C-A61D3864E2DB}"/>
    <cellStyle name="%20 - Vurgu3 13" xfId="448" xr:uid="{5C4DE309-0A42-4996-8E6B-5B1C90CA45AE}"/>
    <cellStyle name="%20 - Vurgu3 14" xfId="468" xr:uid="{AD17E613-CD2E-4062-8599-68DC8C15E5F6}"/>
    <cellStyle name="%20 - Vurgu3 15" xfId="488" xr:uid="{3A87B074-3C5D-4EB9-8B54-92B2991C44E9}"/>
    <cellStyle name="%20 - Vurgu3 16" xfId="508" xr:uid="{1E86D90B-205A-4129-84A3-CB8116CD0B91}"/>
    <cellStyle name="%20 - Vurgu3 17" xfId="528" xr:uid="{2BB39191-2882-4BEF-85E6-676BC6007EBA}"/>
    <cellStyle name="%20 - Vurgu3 18" xfId="548" xr:uid="{6BA65906-BF7C-496F-93F6-7D498A2CD3F0}"/>
    <cellStyle name="%20 - Vurgu3 19" xfId="568" xr:uid="{76F3C8B0-7A48-45EF-9EDB-E9F272650D39}"/>
    <cellStyle name="%20 - Vurgu3 2" xfId="57" xr:uid="{691FB671-DDFA-4938-A8D1-4D4DA7E94351}"/>
    <cellStyle name="%20 - Vurgu3 2 2" xfId="246" xr:uid="{13F7EB41-9FB7-4E28-B2C2-BA11D79D684B}"/>
    <cellStyle name="%20 - Vurgu3 20" xfId="588" xr:uid="{0E87FB57-4CEF-49F5-A299-3CF6C281CE0B}"/>
    <cellStyle name="%20 - Vurgu3 21" xfId="608" xr:uid="{E39A8E8C-E83E-462E-833F-A2577C50280E}"/>
    <cellStyle name="%20 - Vurgu3 22" xfId="628" xr:uid="{99E82ABE-0574-4E8F-B9FF-0E136FCA6039}"/>
    <cellStyle name="%20 - Vurgu3 23" xfId="648" xr:uid="{194F79F4-4E3C-47CB-B267-F217FBE2AEF1}"/>
    <cellStyle name="%20 - Vurgu3 3" xfId="77" xr:uid="{DB0592E4-7706-4CBC-8B7A-BF49DE008ED9}"/>
    <cellStyle name="%20 - Vurgu3 3 2" xfId="266" xr:uid="{6F95C179-B97B-4552-B7FD-4DE9BF6711C7}"/>
    <cellStyle name="%20 - Vurgu3 4" xfId="97" xr:uid="{CF9336DC-CEFC-4A59-AF67-0C4F520F7072}"/>
    <cellStyle name="%20 - Vurgu3 4 2" xfId="286" xr:uid="{E131167E-50F5-4D78-81BF-A398EE647C13}"/>
    <cellStyle name="%20 - Vurgu3 5" xfId="117" xr:uid="{2FFA25F6-1E68-4800-BF56-AD41D9167FBD}"/>
    <cellStyle name="%20 - Vurgu3 5 2" xfId="306" xr:uid="{66A89ECF-BAB4-428F-8A6F-896C1721039C}"/>
    <cellStyle name="%20 - Vurgu3 6" xfId="137" xr:uid="{BAB1DEFE-D39B-4948-876A-3526B17448E6}"/>
    <cellStyle name="%20 - Vurgu3 6 2" xfId="326" xr:uid="{5537EF37-8BFB-42D5-984C-CA81B9503567}"/>
    <cellStyle name="%20 - Vurgu3 7" xfId="157" xr:uid="{E046F405-8055-442E-9321-1EC48198DA2F}"/>
    <cellStyle name="%20 - Vurgu3 7 2" xfId="346" xr:uid="{517FEF77-8063-464D-8C48-324BABFA53FA}"/>
    <cellStyle name="%20 - Vurgu3 8" xfId="177" xr:uid="{2326D44F-DE8D-4FB8-BDC5-0A191EC21E96}"/>
    <cellStyle name="%20 - Vurgu3 8 2" xfId="366" xr:uid="{4187E7CD-311E-4E50-BEA4-F6F1D131E65E}"/>
    <cellStyle name="%20 - Vurgu3 9" xfId="197" xr:uid="{171F3733-AD53-4DCC-AD74-09FB855ACCBE}"/>
    <cellStyle name="%20 - Vurgu3 9 2" xfId="386" xr:uid="{A7568CA1-E209-40A3-8BF4-91C26AD19093}"/>
    <cellStyle name="%20 - Vurgu4" xfId="31" builtinId="42" customBuiltin="1"/>
    <cellStyle name="%20 - Vurgu4 10" xfId="221" xr:uid="{CC7D435B-6FCA-4704-AFB6-873067932C31}"/>
    <cellStyle name="%20 - Vurgu4 11" xfId="411" xr:uid="{2194C0C3-9746-49A3-84DD-E452D364904B}"/>
    <cellStyle name="%20 - Vurgu4 12" xfId="431" xr:uid="{666FC2A2-59DE-4F61-B6C5-6FCA0B6811F7}"/>
    <cellStyle name="%20 - Vurgu4 13" xfId="451" xr:uid="{DC87D450-4087-414B-8576-1984F239DF46}"/>
    <cellStyle name="%20 - Vurgu4 14" xfId="471" xr:uid="{A3553686-DAB2-4326-956D-06518236377E}"/>
    <cellStyle name="%20 - Vurgu4 15" xfId="491" xr:uid="{2B9A24FE-CD24-44E0-A440-096C97853901}"/>
    <cellStyle name="%20 - Vurgu4 16" xfId="511" xr:uid="{ECE8F6B4-2C59-41CF-8A59-4715F263658D}"/>
    <cellStyle name="%20 - Vurgu4 17" xfId="531" xr:uid="{2E12BA31-84B2-453E-BD1A-96CD29357549}"/>
    <cellStyle name="%20 - Vurgu4 18" xfId="551" xr:uid="{74C32437-F5CE-4511-9293-2E24FB45C39A}"/>
    <cellStyle name="%20 - Vurgu4 19" xfId="571" xr:uid="{ED2AE76C-A3BB-4FA4-9812-D945B9B8F5BC}"/>
    <cellStyle name="%20 - Vurgu4 2" xfId="60" xr:uid="{4DA5BD79-6725-41DB-802C-87D563C283B3}"/>
    <cellStyle name="%20 - Vurgu4 2 2" xfId="249" xr:uid="{31E345EA-5FEB-4EFC-AB02-EEFA936AF534}"/>
    <cellStyle name="%20 - Vurgu4 20" xfId="591" xr:uid="{6DCFB816-B5D3-4136-AEE0-E9A7207F2597}"/>
    <cellStyle name="%20 - Vurgu4 21" xfId="611" xr:uid="{5CDD608B-88C5-45F7-9D08-B0DFE644BAA6}"/>
    <cellStyle name="%20 - Vurgu4 22" xfId="631" xr:uid="{27525071-3E72-4817-8722-C272DEE32DB9}"/>
    <cellStyle name="%20 - Vurgu4 23" xfId="651" xr:uid="{3ABAC45C-612E-4C9C-9281-9181DAB36667}"/>
    <cellStyle name="%20 - Vurgu4 3" xfId="80" xr:uid="{F4EA64F6-DC50-4923-9CDE-BA08CF35F5DC}"/>
    <cellStyle name="%20 - Vurgu4 3 2" xfId="269" xr:uid="{B42AD99F-4506-44B9-8B4E-9D3E8B0BADE6}"/>
    <cellStyle name="%20 - Vurgu4 4" xfId="100" xr:uid="{E68A862F-D1F6-44D9-BB2B-BEF096E23A6E}"/>
    <cellStyle name="%20 - Vurgu4 4 2" xfId="289" xr:uid="{CA672BCB-C5F3-4EFE-AF49-8AF58204FFED}"/>
    <cellStyle name="%20 - Vurgu4 5" xfId="120" xr:uid="{30AFEB82-5792-4BD7-A809-6D5A5359E11F}"/>
    <cellStyle name="%20 - Vurgu4 5 2" xfId="309" xr:uid="{0A71349E-91C3-4E04-86FB-D6FACE18CB2D}"/>
    <cellStyle name="%20 - Vurgu4 6" xfId="140" xr:uid="{69112F67-E640-4F24-B623-093A50590CC9}"/>
    <cellStyle name="%20 - Vurgu4 6 2" xfId="329" xr:uid="{5562E6DF-C825-439C-ADA0-636F3983F446}"/>
    <cellStyle name="%20 - Vurgu4 7" xfId="160" xr:uid="{0A9841F2-F70E-4147-944D-FAB6731C36F8}"/>
    <cellStyle name="%20 - Vurgu4 7 2" xfId="349" xr:uid="{59DD02EB-34C4-46B6-8190-051D94AEAF2B}"/>
    <cellStyle name="%20 - Vurgu4 8" xfId="180" xr:uid="{084F7CEF-6C1A-480A-9B24-7EA029BD5344}"/>
    <cellStyle name="%20 - Vurgu4 8 2" xfId="369" xr:uid="{A6B09CC7-02E3-41AF-A59D-F85FE1D2D153}"/>
    <cellStyle name="%20 - Vurgu4 9" xfId="200" xr:uid="{54E4792D-D7A1-4F87-B363-376C2D281E98}"/>
    <cellStyle name="%20 - Vurgu4 9 2" xfId="389" xr:uid="{DCC75835-87DF-4579-A0AE-6B1DDE6E62B0}"/>
    <cellStyle name="%20 - Vurgu5" xfId="35" builtinId="46" customBuiltin="1"/>
    <cellStyle name="%20 - Vurgu5 10" xfId="224" xr:uid="{A80D7A80-1ECA-4395-B976-CDC5322396F0}"/>
    <cellStyle name="%20 - Vurgu5 11" xfId="414" xr:uid="{ECEE7236-ACD2-4B4C-8CCD-51A8BFF96CC5}"/>
    <cellStyle name="%20 - Vurgu5 12" xfId="434" xr:uid="{A0557E0F-7BCC-4432-9D2A-9BB5ED5EE1A5}"/>
    <cellStyle name="%20 - Vurgu5 13" xfId="454" xr:uid="{B4BC911C-A64E-41F4-BC89-8408F12F013E}"/>
    <cellStyle name="%20 - Vurgu5 14" xfId="474" xr:uid="{F7715ABE-6A07-41DD-AEAE-970DC81EBA64}"/>
    <cellStyle name="%20 - Vurgu5 15" xfId="494" xr:uid="{31C34A11-C100-44D2-92E0-1ADFA8680E65}"/>
    <cellStyle name="%20 - Vurgu5 16" xfId="514" xr:uid="{1DE9D68F-E2DD-40ED-905C-F4626EB170F7}"/>
    <cellStyle name="%20 - Vurgu5 17" xfId="534" xr:uid="{47BEE9CC-ADB4-41EC-96F4-06069645CBFB}"/>
    <cellStyle name="%20 - Vurgu5 18" xfId="554" xr:uid="{7C68C4C0-6512-462E-A02E-746B607EEE8A}"/>
    <cellStyle name="%20 - Vurgu5 19" xfId="574" xr:uid="{FDDAF3A3-7779-4FC5-BF6C-17179AC2A3D8}"/>
    <cellStyle name="%20 - Vurgu5 2" xfId="63" xr:uid="{DAEA4849-537D-463D-9085-C490FD5D2253}"/>
    <cellStyle name="%20 - Vurgu5 2 2" xfId="252" xr:uid="{636981FE-F5E6-4E80-B719-9F48B2E3C8BB}"/>
    <cellStyle name="%20 - Vurgu5 20" xfId="594" xr:uid="{86F5E769-15FB-4EE6-8876-2538F3D1E1A4}"/>
    <cellStyle name="%20 - Vurgu5 21" xfId="614" xr:uid="{DC4C6C4D-99B5-4BF4-A455-BE94642DC770}"/>
    <cellStyle name="%20 - Vurgu5 22" xfId="634" xr:uid="{2E132714-F214-4D2D-B4BD-F4836745655F}"/>
    <cellStyle name="%20 - Vurgu5 23" xfId="654" xr:uid="{3C6425C8-0470-4196-9DD9-2850021DD854}"/>
    <cellStyle name="%20 - Vurgu5 3" xfId="83" xr:uid="{B196C2F3-4B3B-4F3D-B0F5-878E946BF15D}"/>
    <cellStyle name="%20 - Vurgu5 3 2" xfId="272" xr:uid="{EB1D2419-8255-4D07-BF5E-400CF4E6AEC6}"/>
    <cellStyle name="%20 - Vurgu5 4" xfId="103" xr:uid="{4BDE118B-B712-467F-8961-C0899B420740}"/>
    <cellStyle name="%20 - Vurgu5 4 2" xfId="292" xr:uid="{FC52B98F-D733-4ACA-8E38-A41D8EDA9BD3}"/>
    <cellStyle name="%20 - Vurgu5 5" xfId="123" xr:uid="{D66A2008-E662-46C3-A98F-412DA5B58368}"/>
    <cellStyle name="%20 - Vurgu5 5 2" xfId="312" xr:uid="{431645BB-27E6-43FA-BAAE-E0A80CB2F03A}"/>
    <cellStyle name="%20 - Vurgu5 6" xfId="143" xr:uid="{E299C6A9-F7F4-477B-BE3B-86B8238715F6}"/>
    <cellStyle name="%20 - Vurgu5 6 2" xfId="332" xr:uid="{3C438622-FDCD-430E-9245-929A446C68B9}"/>
    <cellStyle name="%20 - Vurgu5 7" xfId="163" xr:uid="{FF4E52D7-D994-4FB8-B543-D519D54808A2}"/>
    <cellStyle name="%20 - Vurgu5 7 2" xfId="352" xr:uid="{D7EF1B3B-C227-46FC-9FE8-146D64019C59}"/>
    <cellStyle name="%20 - Vurgu5 8" xfId="183" xr:uid="{02BE6EBA-43CF-45CB-8D56-DF6BB70595D5}"/>
    <cellStyle name="%20 - Vurgu5 8 2" xfId="372" xr:uid="{7D189B35-DA44-4B85-9E9E-43BFF64D9B19}"/>
    <cellStyle name="%20 - Vurgu5 9" xfId="203" xr:uid="{6372BE8B-4230-46C0-B53A-2528B65B5AA7}"/>
    <cellStyle name="%20 - Vurgu5 9 2" xfId="392" xr:uid="{EEFF63B6-0280-41EF-9287-D6DE3B6A8B0A}"/>
    <cellStyle name="%20 - Vurgu6" xfId="39" builtinId="50" customBuiltin="1"/>
    <cellStyle name="%20 - Vurgu6 10" xfId="227" xr:uid="{84746E9D-4BEC-40D8-831C-F53C18D9ED04}"/>
    <cellStyle name="%20 - Vurgu6 11" xfId="417" xr:uid="{E79082A8-21B4-4436-9BB6-F47B10972A9C}"/>
    <cellStyle name="%20 - Vurgu6 12" xfId="437" xr:uid="{697566F0-E5AD-41C6-B884-F810DDB5C39C}"/>
    <cellStyle name="%20 - Vurgu6 13" xfId="457" xr:uid="{CACBF5FB-1D53-4135-ACBB-83673A659DCB}"/>
    <cellStyle name="%20 - Vurgu6 14" xfId="477" xr:uid="{81A3D8B8-4435-45DD-9046-571B8D9D794E}"/>
    <cellStyle name="%20 - Vurgu6 15" xfId="497" xr:uid="{EC2D18A4-01EC-4D23-BF8E-0EA3D0976181}"/>
    <cellStyle name="%20 - Vurgu6 16" xfId="517" xr:uid="{30D8860D-6CBC-4331-BCA2-962D50ECEE85}"/>
    <cellStyle name="%20 - Vurgu6 17" xfId="537" xr:uid="{14B15F88-79F1-4A99-97A9-BECDEEFB6A36}"/>
    <cellStyle name="%20 - Vurgu6 18" xfId="557" xr:uid="{34D554E7-E196-417C-9EA3-FDB3EBB1FD6C}"/>
    <cellStyle name="%20 - Vurgu6 19" xfId="577" xr:uid="{E4E293BC-9722-4667-B2E4-4DF1218EDB25}"/>
    <cellStyle name="%20 - Vurgu6 2" xfId="66" xr:uid="{F164CD72-381D-4EB4-A7E8-2F4A069F4FF0}"/>
    <cellStyle name="%20 - Vurgu6 2 2" xfId="255" xr:uid="{448A1E19-E940-405E-8882-5BCE24DEB024}"/>
    <cellStyle name="%20 - Vurgu6 20" xfId="597" xr:uid="{E66E316E-1A3D-4F5A-9A4E-AB5267FED9D8}"/>
    <cellStyle name="%20 - Vurgu6 21" xfId="617" xr:uid="{D69BF61A-3D4D-4DF6-9DC1-7CD78215E24B}"/>
    <cellStyle name="%20 - Vurgu6 22" xfId="637" xr:uid="{CC99F960-C76E-4AFC-A66D-308370EC1CB3}"/>
    <cellStyle name="%20 - Vurgu6 23" xfId="657" xr:uid="{9E7CA2C8-4104-4CAC-AEA0-134EC5841817}"/>
    <cellStyle name="%20 - Vurgu6 3" xfId="86" xr:uid="{767BB04C-DA22-4600-99DA-01B8217A6596}"/>
    <cellStyle name="%20 - Vurgu6 3 2" xfId="275" xr:uid="{535C43C9-B0F3-4873-8D12-544F27F77FF6}"/>
    <cellStyle name="%20 - Vurgu6 4" xfId="106" xr:uid="{A9F5BB75-87CF-4F38-84E8-CD583EC0157F}"/>
    <cellStyle name="%20 - Vurgu6 4 2" xfId="295" xr:uid="{79E97546-B7A8-4F73-8CB7-7EE066228215}"/>
    <cellStyle name="%20 - Vurgu6 5" xfId="126" xr:uid="{1578C198-63BC-4E43-86B1-7251714D2E96}"/>
    <cellStyle name="%20 - Vurgu6 5 2" xfId="315" xr:uid="{5485F98B-FC51-4D2B-867B-7A3FE9312E4F}"/>
    <cellStyle name="%20 - Vurgu6 6" xfId="146" xr:uid="{D1C018BD-B181-4AFF-B3AA-86B9BEC95D5C}"/>
    <cellStyle name="%20 - Vurgu6 6 2" xfId="335" xr:uid="{C79FA81D-F477-483B-B95B-8A08DDA074D1}"/>
    <cellStyle name="%20 - Vurgu6 7" xfId="166" xr:uid="{83246648-4714-409F-A977-3374135EA093}"/>
    <cellStyle name="%20 - Vurgu6 7 2" xfId="355" xr:uid="{8EAFEFD9-A8B5-4452-9531-2F847ABB5F73}"/>
    <cellStyle name="%20 - Vurgu6 8" xfId="186" xr:uid="{C45F2A3F-2850-4842-8306-1BE94D0412C2}"/>
    <cellStyle name="%20 - Vurgu6 8 2" xfId="375" xr:uid="{8198C605-F589-4D08-8ED9-A5ED898FB7EF}"/>
    <cellStyle name="%20 - Vurgu6 9" xfId="206" xr:uid="{D9DE5832-FD32-452C-A214-753E344F6242}"/>
    <cellStyle name="%20 - Vurgu6 9 2" xfId="395" xr:uid="{5027B0E8-7E3C-4C17-8C95-6F7776BEE60E}"/>
    <cellStyle name="%40 - Vurgu1" xfId="20" builtinId="31" customBuiltin="1"/>
    <cellStyle name="%40 - Vurgu1 10" xfId="213" xr:uid="{2C75C220-B9B8-4A59-B22C-8ADF188479DA}"/>
    <cellStyle name="%40 - Vurgu1 11" xfId="403" xr:uid="{3B34FFCE-5118-4D4D-BBDA-DDB7C308514D}"/>
    <cellStyle name="%40 - Vurgu1 12" xfId="423" xr:uid="{810BFC64-22DD-46CE-83BD-CBC4107DE97C}"/>
    <cellStyle name="%40 - Vurgu1 13" xfId="443" xr:uid="{08286FD9-FD12-4655-8273-5F536D168987}"/>
    <cellStyle name="%40 - Vurgu1 14" xfId="463" xr:uid="{723DCB03-49DD-4692-9620-F53BA77B506B}"/>
    <cellStyle name="%40 - Vurgu1 15" xfId="483" xr:uid="{6C37BF7A-0C3A-42AC-8410-B47278CE5D3C}"/>
    <cellStyle name="%40 - Vurgu1 16" xfId="503" xr:uid="{28360F81-47B0-494C-805D-816CA5086DA6}"/>
    <cellStyle name="%40 - Vurgu1 17" xfId="523" xr:uid="{F58B3AA6-DE02-4775-91DA-9F86DD6A9C01}"/>
    <cellStyle name="%40 - Vurgu1 18" xfId="543" xr:uid="{63F5130E-12EB-403D-AE4B-CC743A751DCC}"/>
    <cellStyle name="%40 - Vurgu1 19" xfId="563" xr:uid="{6D1CCC7B-AF1E-483E-B582-6C4696576A41}"/>
    <cellStyle name="%40 - Vurgu1 2" xfId="52" xr:uid="{64BC691D-7CA9-4D5C-A5C2-983635AAA1A4}"/>
    <cellStyle name="%40 - Vurgu1 2 2" xfId="241" xr:uid="{95317E86-8464-47B4-BE56-0041BC9A1960}"/>
    <cellStyle name="%40 - Vurgu1 20" xfId="583" xr:uid="{36633F93-BC9D-4D34-995F-CF72C63E27E9}"/>
    <cellStyle name="%40 - Vurgu1 21" xfId="603" xr:uid="{10B28C19-AA2D-4CB3-AE2D-0EB41D7A2AEE}"/>
    <cellStyle name="%40 - Vurgu1 22" xfId="623" xr:uid="{DC67E549-1A0D-4C09-A168-1E46027F12D0}"/>
    <cellStyle name="%40 - Vurgu1 23" xfId="643" xr:uid="{1B4BD42C-6DE8-467C-8356-DD0745705289}"/>
    <cellStyle name="%40 - Vurgu1 3" xfId="72" xr:uid="{F0C6D934-291B-4294-A0F8-309F2B39FFA3}"/>
    <cellStyle name="%40 - Vurgu1 3 2" xfId="261" xr:uid="{9C4D6F86-D31E-4A68-94F6-3816B6346F20}"/>
    <cellStyle name="%40 - Vurgu1 4" xfId="92" xr:uid="{4B5CC395-6794-49FD-9031-6D434F319B84}"/>
    <cellStyle name="%40 - Vurgu1 4 2" xfId="281" xr:uid="{B1CF4706-9898-4639-9862-6F92A416D8B7}"/>
    <cellStyle name="%40 - Vurgu1 5" xfId="112" xr:uid="{B6E0E511-EF34-4496-A5E4-E504B96C7A5F}"/>
    <cellStyle name="%40 - Vurgu1 5 2" xfId="301" xr:uid="{17EAFC6D-7CAD-40A5-ABC4-7EAAE849CE62}"/>
    <cellStyle name="%40 - Vurgu1 6" xfId="132" xr:uid="{5A0E068E-5561-44CF-95F4-3EE4238E16B9}"/>
    <cellStyle name="%40 - Vurgu1 6 2" xfId="321" xr:uid="{89C5508C-D4FA-4334-B1A7-F4E7662C5A2B}"/>
    <cellStyle name="%40 - Vurgu1 7" xfId="152" xr:uid="{D3F66F3B-6CD5-40BE-81A5-740516A7D245}"/>
    <cellStyle name="%40 - Vurgu1 7 2" xfId="341" xr:uid="{8EE0C8EA-096C-4BE9-9ECF-77ADB1BDA19C}"/>
    <cellStyle name="%40 - Vurgu1 8" xfId="172" xr:uid="{0FFD1F1B-1881-4E6A-9194-F2A8964B1173}"/>
    <cellStyle name="%40 - Vurgu1 8 2" xfId="361" xr:uid="{1E1D1C50-4824-4F0C-AB94-718507458979}"/>
    <cellStyle name="%40 - Vurgu1 9" xfId="192" xr:uid="{4497B1A8-231B-4448-B334-B384D5111C6A}"/>
    <cellStyle name="%40 - Vurgu1 9 2" xfId="381" xr:uid="{CB77F64D-3BAE-4792-A9E4-9D05067F418C}"/>
    <cellStyle name="%40 - Vurgu2" xfId="24" builtinId="35" customBuiltin="1"/>
    <cellStyle name="%40 - Vurgu2 10" xfId="216" xr:uid="{369C3B7B-DACA-49D1-8360-304E6AA3877E}"/>
    <cellStyle name="%40 - Vurgu2 11" xfId="406" xr:uid="{2C1F74B5-07FA-4F40-A826-7109BA23060A}"/>
    <cellStyle name="%40 - Vurgu2 12" xfId="426" xr:uid="{B3A72B9B-1CFC-46D4-8C66-707F8A1CF95B}"/>
    <cellStyle name="%40 - Vurgu2 13" xfId="446" xr:uid="{D232020B-51B5-4384-B07C-95155FC519DE}"/>
    <cellStyle name="%40 - Vurgu2 14" xfId="466" xr:uid="{6DCEC4D4-CC29-47A2-B47C-7554D726EB6B}"/>
    <cellStyle name="%40 - Vurgu2 15" xfId="486" xr:uid="{CD1251C5-6BB6-4155-9976-A1B25C86E2A9}"/>
    <cellStyle name="%40 - Vurgu2 16" xfId="506" xr:uid="{23B13B68-E457-4771-9109-65A0073C7EF3}"/>
    <cellStyle name="%40 - Vurgu2 17" xfId="526" xr:uid="{D7145A01-9710-42FB-BB55-097380DCF4A6}"/>
    <cellStyle name="%40 - Vurgu2 18" xfId="546" xr:uid="{E196C62E-5717-4E17-B211-EEBF8D50A36B}"/>
    <cellStyle name="%40 - Vurgu2 19" xfId="566" xr:uid="{38806EF8-00E7-4143-A994-2171419DC8E8}"/>
    <cellStyle name="%40 - Vurgu2 2" xfId="55" xr:uid="{BAD09826-DC3E-4C68-82C5-3FCB359EC1AA}"/>
    <cellStyle name="%40 - Vurgu2 2 2" xfId="244" xr:uid="{F2B177BE-2244-4432-9864-F1226D3301EC}"/>
    <cellStyle name="%40 - Vurgu2 20" xfId="586" xr:uid="{4180C2A1-A945-4A62-B101-FB0F62843D2C}"/>
    <cellStyle name="%40 - Vurgu2 21" xfId="606" xr:uid="{B0A5AEA7-1753-4D09-811D-316D424CA1CE}"/>
    <cellStyle name="%40 - Vurgu2 22" xfId="626" xr:uid="{2CD6922C-A606-469E-A0BC-1AB5665511C0}"/>
    <cellStyle name="%40 - Vurgu2 23" xfId="646" xr:uid="{3D48F150-B819-4482-A1C4-6DBBD084B881}"/>
    <cellStyle name="%40 - Vurgu2 3" xfId="75" xr:uid="{CA0DA965-C647-41BB-9231-99D193E95629}"/>
    <cellStyle name="%40 - Vurgu2 3 2" xfId="264" xr:uid="{0C28F62C-125C-4FA2-A86B-EDF44D6F7FD7}"/>
    <cellStyle name="%40 - Vurgu2 4" xfId="95" xr:uid="{BB56517D-4EA6-407D-9059-1191ADFB2901}"/>
    <cellStyle name="%40 - Vurgu2 4 2" xfId="284" xr:uid="{CF198A64-A05F-4C5C-BC5D-565B52D5138F}"/>
    <cellStyle name="%40 - Vurgu2 5" xfId="115" xr:uid="{1219DBBA-CE5E-4451-8F16-DDAF63A22FF1}"/>
    <cellStyle name="%40 - Vurgu2 5 2" xfId="304" xr:uid="{AC2A42CE-80D8-4196-8C70-99A02CB6A13A}"/>
    <cellStyle name="%40 - Vurgu2 6" xfId="135" xr:uid="{8B101DFA-F0E8-4518-A3A7-232B128F3E6A}"/>
    <cellStyle name="%40 - Vurgu2 6 2" xfId="324" xr:uid="{B3084A94-A8B7-4AA2-B3A5-55E25AA85C4A}"/>
    <cellStyle name="%40 - Vurgu2 7" xfId="155" xr:uid="{9F30C115-C796-4A56-A077-EECF6F7D373B}"/>
    <cellStyle name="%40 - Vurgu2 7 2" xfId="344" xr:uid="{21D17637-1A6B-4216-B7AB-92D156AE9A6A}"/>
    <cellStyle name="%40 - Vurgu2 8" xfId="175" xr:uid="{B1121D86-80D0-48BB-9AC5-99A95E78F37D}"/>
    <cellStyle name="%40 - Vurgu2 8 2" xfId="364" xr:uid="{40CF491A-267F-4B3F-96E5-D3B01FE4EDA3}"/>
    <cellStyle name="%40 - Vurgu2 9" xfId="195" xr:uid="{205E63E0-545C-4CDD-96FE-8562A5FCF290}"/>
    <cellStyle name="%40 - Vurgu2 9 2" xfId="384" xr:uid="{40DA3ECA-3B14-4A05-9B61-4169D3187EE1}"/>
    <cellStyle name="%40 - Vurgu3" xfId="28" builtinId="39" customBuiltin="1"/>
    <cellStyle name="%40 - Vurgu3 10" xfId="219" xr:uid="{4E606B7C-0A25-441B-80DB-4E7A7BC6C14E}"/>
    <cellStyle name="%40 - Vurgu3 11" xfId="409" xr:uid="{02D8A69D-73B9-4135-A153-097470051712}"/>
    <cellStyle name="%40 - Vurgu3 12" xfId="429" xr:uid="{E81537D9-BE28-453B-AC34-3D8410ADF3C6}"/>
    <cellStyle name="%40 - Vurgu3 13" xfId="449" xr:uid="{3AB4B8F0-D3EF-434A-97F8-15735BC3B138}"/>
    <cellStyle name="%40 - Vurgu3 14" xfId="469" xr:uid="{67560341-081C-4501-A36D-620A598B85C2}"/>
    <cellStyle name="%40 - Vurgu3 15" xfId="489" xr:uid="{4015D25E-2A17-4A23-823B-61B1926BBAEC}"/>
    <cellStyle name="%40 - Vurgu3 16" xfId="509" xr:uid="{8718E035-DFD7-4521-BA9D-98C7CA6A2677}"/>
    <cellStyle name="%40 - Vurgu3 17" xfId="529" xr:uid="{74FD2495-D821-4688-B228-F2E04C31EA4D}"/>
    <cellStyle name="%40 - Vurgu3 18" xfId="549" xr:uid="{1A0F2109-C301-40E2-A4EF-67BFB60D388F}"/>
    <cellStyle name="%40 - Vurgu3 19" xfId="569" xr:uid="{0F567670-B370-4FA6-83B0-829E415B8E37}"/>
    <cellStyle name="%40 - Vurgu3 2" xfId="58" xr:uid="{95435DF5-18B9-4571-9947-BA7AF8057E1F}"/>
    <cellStyle name="%40 - Vurgu3 2 2" xfId="247" xr:uid="{B5359BA9-5638-4B65-807B-396B326DC1C2}"/>
    <cellStyle name="%40 - Vurgu3 20" xfId="589" xr:uid="{2F980175-40A0-4D4F-A1B5-23DA701BEF13}"/>
    <cellStyle name="%40 - Vurgu3 21" xfId="609" xr:uid="{384AE1B0-AFD9-462F-811F-60029302C35E}"/>
    <cellStyle name="%40 - Vurgu3 22" xfId="629" xr:uid="{3458D0C0-5E42-46B6-AC17-A3AE04B05198}"/>
    <cellStyle name="%40 - Vurgu3 23" xfId="649" xr:uid="{A13D97EE-855B-4FD1-844A-FB044C4E2736}"/>
    <cellStyle name="%40 - Vurgu3 3" xfId="78" xr:uid="{AEFF788E-3135-4D10-80FB-8CF223D1372C}"/>
    <cellStyle name="%40 - Vurgu3 3 2" xfId="267" xr:uid="{C6975A41-D7C4-4FA5-8F60-8B9DD56F2814}"/>
    <cellStyle name="%40 - Vurgu3 4" xfId="98" xr:uid="{AB943CE6-D10D-46A1-953E-2D8429E3D0BD}"/>
    <cellStyle name="%40 - Vurgu3 4 2" xfId="287" xr:uid="{6E143BC1-20FE-4481-9697-8E08A7F0A0A4}"/>
    <cellStyle name="%40 - Vurgu3 5" xfId="118" xr:uid="{C77865CB-B7AA-4BFA-A191-EA22C214AA4C}"/>
    <cellStyle name="%40 - Vurgu3 5 2" xfId="307" xr:uid="{3D33210C-FA4E-4DA0-BF1E-8CBCAEB04B47}"/>
    <cellStyle name="%40 - Vurgu3 6" xfId="138" xr:uid="{1A5FF243-6ED4-4CD2-90B8-33835FB90720}"/>
    <cellStyle name="%40 - Vurgu3 6 2" xfId="327" xr:uid="{7564BBEB-9C33-468B-A750-BB2DD75AA34D}"/>
    <cellStyle name="%40 - Vurgu3 7" xfId="158" xr:uid="{CB7F9B60-8C9E-41DF-8BD8-B29327B15ABE}"/>
    <cellStyle name="%40 - Vurgu3 7 2" xfId="347" xr:uid="{4E38A3B5-F47D-4748-80F5-4DF3CBB2D683}"/>
    <cellStyle name="%40 - Vurgu3 8" xfId="178" xr:uid="{74529888-0BE5-4525-8FD3-592639324F35}"/>
    <cellStyle name="%40 - Vurgu3 8 2" xfId="367" xr:uid="{2E2C685C-4598-4C4B-8B73-74568B669AE2}"/>
    <cellStyle name="%40 - Vurgu3 9" xfId="198" xr:uid="{B070C3C0-E8CC-41B2-A998-F75326B4A655}"/>
    <cellStyle name="%40 - Vurgu3 9 2" xfId="387" xr:uid="{8200C4FF-8B03-434D-8A0D-35CA743EF1B5}"/>
    <cellStyle name="%40 - Vurgu4" xfId="32" builtinId="43" customBuiltin="1"/>
    <cellStyle name="%40 - Vurgu4 10" xfId="222" xr:uid="{61A75554-EDB7-4FA0-9A58-09AA888EB4CF}"/>
    <cellStyle name="%40 - Vurgu4 11" xfId="412" xr:uid="{180E96BD-2D16-46DB-A952-31B63A643A78}"/>
    <cellStyle name="%40 - Vurgu4 12" xfId="432" xr:uid="{B84403BF-662C-4D18-AE03-67968421E615}"/>
    <cellStyle name="%40 - Vurgu4 13" xfId="452" xr:uid="{AAB00851-C0F7-4087-8C33-9D67F419E8CC}"/>
    <cellStyle name="%40 - Vurgu4 14" xfId="472" xr:uid="{754C09F8-A0A9-42FE-BAC8-A19B491D4757}"/>
    <cellStyle name="%40 - Vurgu4 15" xfId="492" xr:uid="{0551B9C5-B962-443C-80ED-FDF2D3B559A1}"/>
    <cellStyle name="%40 - Vurgu4 16" xfId="512" xr:uid="{903A6A97-D9A9-4089-BEF4-3B8B67D6BE14}"/>
    <cellStyle name="%40 - Vurgu4 17" xfId="532" xr:uid="{4ECA0190-908A-4A31-B1E4-2C994782514A}"/>
    <cellStyle name="%40 - Vurgu4 18" xfId="552" xr:uid="{888BCF5B-A730-476E-9005-EF57D583E243}"/>
    <cellStyle name="%40 - Vurgu4 19" xfId="572" xr:uid="{03F67A72-A932-4C33-97EE-79F4379F4122}"/>
    <cellStyle name="%40 - Vurgu4 2" xfId="61" xr:uid="{B4CC6821-4BD9-40E6-BA9D-F5338D6E245B}"/>
    <cellStyle name="%40 - Vurgu4 2 2" xfId="250" xr:uid="{F62574D2-D7B8-472A-9A09-CFA08A5C899C}"/>
    <cellStyle name="%40 - Vurgu4 20" xfId="592" xr:uid="{433F360A-DC67-4681-9260-4C599B77391F}"/>
    <cellStyle name="%40 - Vurgu4 21" xfId="612" xr:uid="{5ACDE719-CECA-4660-94B3-BB2D1D222C6C}"/>
    <cellStyle name="%40 - Vurgu4 22" xfId="632" xr:uid="{069756AB-CC96-414E-851A-56322ADC5898}"/>
    <cellStyle name="%40 - Vurgu4 23" xfId="652" xr:uid="{0B722264-20F0-4947-BA5E-9A438A04A09A}"/>
    <cellStyle name="%40 - Vurgu4 3" xfId="81" xr:uid="{8D0CBEBE-E0DB-41F3-A748-4D6401443F98}"/>
    <cellStyle name="%40 - Vurgu4 3 2" xfId="270" xr:uid="{86122A09-DF38-488A-A98C-6AFB4BAA2EEF}"/>
    <cellStyle name="%40 - Vurgu4 4" xfId="101" xr:uid="{A5BFA2BC-53E9-4058-B46E-2133B34277AD}"/>
    <cellStyle name="%40 - Vurgu4 4 2" xfId="290" xr:uid="{A8F912AB-9FAB-42C7-84FB-D3A378ABB96A}"/>
    <cellStyle name="%40 - Vurgu4 5" xfId="121" xr:uid="{BE145AE8-2D8D-48CB-8AE4-B2D68AD1DCCD}"/>
    <cellStyle name="%40 - Vurgu4 5 2" xfId="310" xr:uid="{E4EAA81F-8DE6-4158-9620-0844D08A579A}"/>
    <cellStyle name="%40 - Vurgu4 6" xfId="141" xr:uid="{DC02CB2E-33EE-4BD1-AB7C-32B4EF10C2B4}"/>
    <cellStyle name="%40 - Vurgu4 6 2" xfId="330" xr:uid="{956285B4-0191-4F7D-A52F-95F3F88F5DA2}"/>
    <cellStyle name="%40 - Vurgu4 7" xfId="161" xr:uid="{3CAEAF5B-73D6-4EF5-8A85-0B76C6B5F620}"/>
    <cellStyle name="%40 - Vurgu4 7 2" xfId="350" xr:uid="{83220F4D-D2BE-4FBE-9F3D-4ACEDA75C5BB}"/>
    <cellStyle name="%40 - Vurgu4 8" xfId="181" xr:uid="{1AF8C75F-D702-472B-88C2-3E52F2CC7766}"/>
    <cellStyle name="%40 - Vurgu4 8 2" xfId="370" xr:uid="{9D569E00-3474-4A01-A6C7-1060E951225D}"/>
    <cellStyle name="%40 - Vurgu4 9" xfId="201" xr:uid="{02353193-ECAE-4873-B228-33A727D9CBBB}"/>
    <cellStyle name="%40 - Vurgu4 9 2" xfId="390" xr:uid="{23D125CA-B36E-4A4A-9AF7-BF268A5C11DE}"/>
    <cellStyle name="%40 - Vurgu5" xfId="36" builtinId="47" customBuiltin="1"/>
    <cellStyle name="%40 - Vurgu5 10" xfId="225" xr:uid="{13E246A8-6BD4-4F90-ACCB-C426F433EB61}"/>
    <cellStyle name="%40 - Vurgu5 11" xfId="415" xr:uid="{EC3714B9-8102-4268-9F8D-CCD367F2A4FB}"/>
    <cellStyle name="%40 - Vurgu5 12" xfId="435" xr:uid="{FAFDE282-99A3-40C6-87CF-5E11213CCCDA}"/>
    <cellStyle name="%40 - Vurgu5 13" xfId="455" xr:uid="{9029A606-D1D0-4D76-87AE-E54340E308D3}"/>
    <cellStyle name="%40 - Vurgu5 14" xfId="475" xr:uid="{2A3C949C-16EE-4D21-BAE2-35FAB569E583}"/>
    <cellStyle name="%40 - Vurgu5 15" xfId="495" xr:uid="{FACE5BE1-8316-45ED-B678-BE6DB96404D9}"/>
    <cellStyle name="%40 - Vurgu5 16" xfId="515" xr:uid="{A9D09BA7-B5C2-41A5-BFDB-A348BD6945EE}"/>
    <cellStyle name="%40 - Vurgu5 17" xfId="535" xr:uid="{47021421-35BA-4E61-A85C-ADADD87CEE93}"/>
    <cellStyle name="%40 - Vurgu5 18" xfId="555" xr:uid="{B752C4F5-63DF-4055-96BD-4793AF54CBB3}"/>
    <cellStyle name="%40 - Vurgu5 19" xfId="575" xr:uid="{7BB75452-65DF-405E-A445-337EC80CC04B}"/>
    <cellStyle name="%40 - Vurgu5 2" xfId="64" xr:uid="{0CF6928B-1597-4F7A-87EC-3CC6CAD9187F}"/>
    <cellStyle name="%40 - Vurgu5 2 2" xfId="253" xr:uid="{1FCD9425-3A1A-473E-A465-9144D0A08A0E}"/>
    <cellStyle name="%40 - Vurgu5 20" xfId="595" xr:uid="{4B5DC245-FFC3-4831-965E-C2289EBFF6B6}"/>
    <cellStyle name="%40 - Vurgu5 21" xfId="615" xr:uid="{0FE0D1CE-A5CC-41E8-A88C-1AA8E59B37B7}"/>
    <cellStyle name="%40 - Vurgu5 22" xfId="635" xr:uid="{7E150CC1-861B-4BB2-8B61-CE66725BB694}"/>
    <cellStyle name="%40 - Vurgu5 23" xfId="655" xr:uid="{4B2CC4F5-2585-4AE4-AEF7-B143732BD55C}"/>
    <cellStyle name="%40 - Vurgu5 3" xfId="84" xr:uid="{E15505AA-4F6D-4520-9712-D7A0F1CFE7CF}"/>
    <cellStyle name="%40 - Vurgu5 3 2" xfId="273" xr:uid="{41C197AB-56CC-4B42-A164-BE342C64DB5B}"/>
    <cellStyle name="%40 - Vurgu5 4" xfId="104" xr:uid="{429B3E95-DC1A-4799-A160-7366C3D793ED}"/>
    <cellStyle name="%40 - Vurgu5 4 2" xfId="293" xr:uid="{357272C9-8E8F-4BB8-BAB7-D769A711317A}"/>
    <cellStyle name="%40 - Vurgu5 5" xfId="124" xr:uid="{1F773136-5380-4BA0-B85A-C3596C1661F3}"/>
    <cellStyle name="%40 - Vurgu5 5 2" xfId="313" xr:uid="{1C656B51-64C6-4EC3-BD6B-AE4DEF5E8EC5}"/>
    <cellStyle name="%40 - Vurgu5 6" xfId="144" xr:uid="{76DD5655-6CE4-4396-8C7C-6DCF75BC2C86}"/>
    <cellStyle name="%40 - Vurgu5 6 2" xfId="333" xr:uid="{FADA8245-D437-464F-80BE-C89DB6D19E54}"/>
    <cellStyle name="%40 - Vurgu5 7" xfId="164" xr:uid="{092CC736-DA88-4EC6-BA9F-C66B7D43E0D0}"/>
    <cellStyle name="%40 - Vurgu5 7 2" xfId="353" xr:uid="{0873C415-63E9-4B8C-9801-16E7BFD5D760}"/>
    <cellStyle name="%40 - Vurgu5 8" xfId="184" xr:uid="{809AF240-EB70-4228-AE93-365E1C86B6BD}"/>
    <cellStyle name="%40 - Vurgu5 8 2" xfId="373" xr:uid="{A909A086-ADB8-48F8-B44F-C7F62125BF95}"/>
    <cellStyle name="%40 - Vurgu5 9" xfId="204" xr:uid="{66568C61-01F6-47DA-9DAA-504B085BF6BD}"/>
    <cellStyle name="%40 - Vurgu5 9 2" xfId="393" xr:uid="{3CE72C7F-6C79-4986-9486-73BFA9DCACCE}"/>
    <cellStyle name="%40 - Vurgu6" xfId="40" builtinId="51" customBuiltin="1"/>
    <cellStyle name="%40 - Vurgu6 10" xfId="228" xr:uid="{36CF36F0-F819-48EB-8024-3F87AC9FA8B9}"/>
    <cellStyle name="%40 - Vurgu6 11" xfId="418" xr:uid="{13B23F43-3DC2-4C97-8D3D-39139ACEEA0D}"/>
    <cellStyle name="%40 - Vurgu6 12" xfId="438" xr:uid="{D4D37491-12C8-4956-8A4E-B17053652658}"/>
    <cellStyle name="%40 - Vurgu6 13" xfId="458" xr:uid="{6510C0E7-CA87-4E2F-B824-8B3BDCFF5FA5}"/>
    <cellStyle name="%40 - Vurgu6 14" xfId="478" xr:uid="{E7DB89A7-FEE9-4B2A-8886-32C67BB15AC9}"/>
    <cellStyle name="%40 - Vurgu6 15" xfId="498" xr:uid="{012257B5-F880-425A-B225-FCE04BA07FD6}"/>
    <cellStyle name="%40 - Vurgu6 16" xfId="518" xr:uid="{9900E3E7-13A3-4C9C-8900-64E0570D6C3A}"/>
    <cellStyle name="%40 - Vurgu6 17" xfId="538" xr:uid="{820E1AF8-0ABA-46FA-8792-8258CA6FE74D}"/>
    <cellStyle name="%40 - Vurgu6 18" xfId="558" xr:uid="{B9088799-2F4B-4D0F-88F8-986CF18CDA17}"/>
    <cellStyle name="%40 - Vurgu6 19" xfId="578" xr:uid="{1103809D-DAA8-478D-97BC-8666F5A2B0D5}"/>
    <cellStyle name="%40 - Vurgu6 2" xfId="67" xr:uid="{D33428DB-F8DF-453C-A164-91BD41BB6199}"/>
    <cellStyle name="%40 - Vurgu6 2 2" xfId="256" xr:uid="{4C04F328-6F22-4FF1-B8AD-DEA9E4BCAA1C}"/>
    <cellStyle name="%40 - Vurgu6 20" xfId="598" xr:uid="{1DE579D1-B969-4D7A-BEE8-C68FEF4C46B9}"/>
    <cellStyle name="%40 - Vurgu6 21" xfId="618" xr:uid="{768BF6D3-5ACD-449E-8919-F7E866E4BCA9}"/>
    <cellStyle name="%40 - Vurgu6 22" xfId="638" xr:uid="{CDC03DFC-B387-49CC-8631-1A8C3674ABCB}"/>
    <cellStyle name="%40 - Vurgu6 23" xfId="658" xr:uid="{2BDF2784-1449-4EF1-ADE8-5342DB5E837C}"/>
    <cellStyle name="%40 - Vurgu6 3" xfId="87" xr:uid="{CF3E16BD-29F6-413B-A4C8-70A9ACBABC4D}"/>
    <cellStyle name="%40 - Vurgu6 3 2" xfId="276" xr:uid="{FCF1CEA1-00C8-4E0A-8A64-55FDF879ABB3}"/>
    <cellStyle name="%40 - Vurgu6 4" xfId="107" xr:uid="{DEE93577-C0E6-4E1E-AC4B-536C20E29EE9}"/>
    <cellStyle name="%40 - Vurgu6 4 2" xfId="296" xr:uid="{EF7106C3-94D0-4054-9FBB-2A38C4C1735A}"/>
    <cellStyle name="%40 - Vurgu6 5" xfId="127" xr:uid="{013B5379-02D2-431B-AADA-E9B91B93720A}"/>
    <cellStyle name="%40 - Vurgu6 5 2" xfId="316" xr:uid="{26E1765E-1148-4B75-8A79-0612A62C892A}"/>
    <cellStyle name="%40 - Vurgu6 6" xfId="147" xr:uid="{983439FE-5F40-4DD4-8F17-31CC68715873}"/>
    <cellStyle name="%40 - Vurgu6 6 2" xfId="336" xr:uid="{E2FF254F-90DD-4F31-92B6-78B155C2C83F}"/>
    <cellStyle name="%40 - Vurgu6 7" xfId="167" xr:uid="{3D8A3536-89BB-4AF7-93C1-1486CAC265BB}"/>
    <cellStyle name="%40 - Vurgu6 7 2" xfId="356" xr:uid="{8051A222-9F2E-4DF8-998D-880C8C5F4087}"/>
    <cellStyle name="%40 - Vurgu6 8" xfId="187" xr:uid="{CFEF8EEA-1A63-4E59-B5C6-59AE542D9A23}"/>
    <cellStyle name="%40 - Vurgu6 8 2" xfId="376" xr:uid="{5D1040B4-7956-45BA-9EB4-818B3E9160BB}"/>
    <cellStyle name="%40 - Vurgu6 9" xfId="207" xr:uid="{A5692A5C-46CE-4B8D-99DA-41ED113723F4}"/>
    <cellStyle name="%40 - Vurgu6 9 2" xfId="396" xr:uid="{8B8CCDDE-B676-49DB-B1EA-54FF3BCBD20B}"/>
    <cellStyle name="%60 - Vurgu1" xfId="21" builtinId="32" customBuiltin="1"/>
    <cellStyle name="%60 - Vurgu1 10" xfId="214" xr:uid="{7EF4FA26-8254-4096-B723-1DD9227ADBE5}"/>
    <cellStyle name="%60 - Vurgu1 11" xfId="404" xr:uid="{9CA0098C-5C21-4854-93EB-E6DFE053F7E5}"/>
    <cellStyle name="%60 - Vurgu1 12" xfId="424" xr:uid="{6E37DD6D-17A8-4A20-A02A-EF105A9E40E1}"/>
    <cellStyle name="%60 - Vurgu1 13" xfId="444" xr:uid="{3D49AF05-1130-4C0A-9B04-4F4DCC96E27B}"/>
    <cellStyle name="%60 - Vurgu1 14" xfId="464" xr:uid="{E75A6814-7EBC-4517-97CC-9972E7F664F5}"/>
    <cellStyle name="%60 - Vurgu1 15" xfId="484" xr:uid="{5A43D30A-F5CA-4569-AB2D-EDE940CE7613}"/>
    <cellStyle name="%60 - Vurgu1 16" xfId="504" xr:uid="{349DB94C-7985-418D-A61B-523EADC63766}"/>
    <cellStyle name="%60 - Vurgu1 17" xfId="524" xr:uid="{71EA64DB-2945-4836-8C6D-13EEDB36CF5C}"/>
    <cellStyle name="%60 - Vurgu1 18" xfId="544" xr:uid="{905275A1-6B31-4F8A-A461-4A84B1058BBF}"/>
    <cellStyle name="%60 - Vurgu1 19" xfId="564" xr:uid="{A3A09E8C-C694-4C57-AA6D-397165912410}"/>
    <cellStyle name="%60 - Vurgu1 2" xfId="53" xr:uid="{A749DB15-62DB-49E4-8565-FD270D07D99A}"/>
    <cellStyle name="%60 - Vurgu1 2 2" xfId="242" xr:uid="{CBC402C3-179A-4DC2-8C83-232A3D4D560F}"/>
    <cellStyle name="%60 - Vurgu1 20" xfId="584" xr:uid="{C03A4CB7-977F-4F91-8DF6-172434412F3B}"/>
    <cellStyle name="%60 - Vurgu1 21" xfId="604" xr:uid="{7DB3728E-9EA4-4245-BA57-3B16448463E6}"/>
    <cellStyle name="%60 - Vurgu1 22" xfId="624" xr:uid="{6DB11F6B-2CBA-4764-ABC8-733EEEC46794}"/>
    <cellStyle name="%60 - Vurgu1 23" xfId="644" xr:uid="{DBB7E1CA-260C-48F0-A49A-B5DB958A7363}"/>
    <cellStyle name="%60 - Vurgu1 3" xfId="73" xr:uid="{82ABCA60-0DCC-4BAA-8703-F8581DB7B92F}"/>
    <cellStyle name="%60 - Vurgu1 3 2" xfId="262" xr:uid="{5F0634DC-3797-4231-93DC-34B771572330}"/>
    <cellStyle name="%60 - Vurgu1 4" xfId="93" xr:uid="{41051BF1-B5CD-41BD-92D5-514DA464C3BD}"/>
    <cellStyle name="%60 - Vurgu1 4 2" xfId="282" xr:uid="{304A5963-DBE4-4931-9F92-90D0C6CB2120}"/>
    <cellStyle name="%60 - Vurgu1 5" xfId="113" xr:uid="{C32504D9-C068-4607-A572-F191D1EA1C0F}"/>
    <cellStyle name="%60 - Vurgu1 5 2" xfId="302" xr:uid="{56B4D6B3-B08C-4629-9A9E-5F7579BB5CB7}"/>
    <cellStyle name="%60 - Vurgu1 6" xfId="133" xr:uid="{5E6B0C19-6455-429F-80EF-01912E87C103}"/>
    <cellStyle name="%60 - Vurgu1 6 2" xfId="322" xr:uid="{394E9A26-03F7-4387-ABF1-7110714FC1FA}"/>
    <cellStyle name="%60 - Vurgu1 7" xfId="153" xr:uid="{252B1DD1-0719-43DE-AAB3-F8BEDA56BC4E}"/>
    <cellStyle name="%60 - Vurgu1 7 2" xfId="342" xr:uid="{C76153DA-9D6A-4134-9B4C-786F4BA29763}"/>
    <cellStyle name="%60 - Vurgu1 8" xfId="173" xr:uid="{95A5636A-0DF4-4DF7-91D5-3C5A4ED32F80}"/>
    <cellStyle name="%60 - Vurgu1 8 2" xfId="362" xr:uid="{66691029-DBAB-44FF-AAE2-B7D1C6B38A34}"/>
    <cellStyle name="%60 - Vurgu1 9" xfId="193" xr:uid="{CCD299F4-1843-4C3E-8E49-038A4F8D58C1}"/>
    <cellStyle name="%60 - Vurgu1 9 2" xfId="382" xr:uid="{E622A176-A065-41B3-8B02-18EC0C47C9EC}"/>
    <cellStyle name="%60 - Vurgu2" xfId="25" builtinId="36" customBuiltin="1"/>
    <cellStyle name="%60 - Vurgu2 10" xfId="217" xr:uid="{8B0CF99E-53BB-47F0-B11C-7BC8D1E0D7C8}"/>
    <cellStyle name="%60 - Vurgu2 11" xfId="407" xr:uid="{F631FD71-2237-4B23-BF07-F50773FD520D}"/>
    <cellStyle name="%60 - Vurgu2 12" xfId="427" xr:uid="{C8BB0CA5-FB46-4B16-9961-DDF75DF94942}"/>
    <cellStyle name="%60 - Vurgu2 13" xfId="447" xr:uid="{17C0DAD4-7ED6-4F4C-8545-484BC623BC9F}"/>
    <cellStyle name="%60 - Vurgu2 14" xfId="467" xr:uid="{968DD4A9-8EDB-4C7B-9337-99800E03D44B}"/>
    <cellStyle name="%60 - Vurgu2 15" xfId="487" xr:uid="{FE3D9AAC-4839-48ED-9780-175E9B52A099}"/>
    <cellStyle name="%60 - Vurgu2 16" xfId="507" xr:uid="{E3930A6B-98C9-4A93-99BF-85942D78BDD3}"/>
    <cellStyle name="%60 - Vurgu2 17" xfId="527" xr:uid="{2F4BB75C-6F3B-4585-8A2F-A281E11BD4B5}"/>
    <cellStyle name="%60 - Vurgu2 18" xfId="547" xr:uid="{E5E62C97-9944-481E-A3DA-5BBD8B13E3F3}"/>
    <cellStyle name="%60 - Vurgu2 19" xfId="567" xr:uid="{0839D9F6-DD80-49B3-8448-C84200EDCF4B}"/>
    <cellStyle name="%60 - Vurgu2 2" xfId="56" xr:uid="{5AE70364-B940-481A-AF06-E19BBE068921}"/>
    <cellStyle name="%60 - Vurgu2 2 2" xfId="245" xr:uid="{E608972D-8085-4343-939A-58AC59567CA3}"/>
    <cellStyle name="%60 - Vurgu2 20" xfId="587" xr:uid="{1C880515-4BC1-4C90-A345-234A843D77D3}"/>
    <cellStyle name="%60 - Vurgu2 21" xfId="607" xr:uid="{A9BF157B-A0FE-494C-B0C9-A4D6AA0A02D2}"/>
    <cellStyle name="%60 - Vurgu2 22" xfId="627" xr:uid="{1B2418CC-0DBE-4B16-BB9D-9BF3C27A2DF2}"/>
    <cellStyle name="%60 - Vurgu2 23" xfId="647" xr:uid="{DA987C28-3685-41FF-ACEF-30C2CD404834}"/>
    <cellStyle name="%60 - Vurgu2 3" xfId="76" xr:uid="{508C83BB-2949-4493-AE7F-1BBC6D5C1A02}"/>
    <cellStyle name="%60 - Vurgu2 3 2" xfId="265" xr:uid="{51B634A1-E183-406C-A7F8-F94D5046353C}"/>
    <cellStyle name="%60 - Vurgu2 4" xfId="96" xr:uid="{390CF045-76B8-4CBC-B2C1-E4A71FE44B18}"/>
    <cellStyle name="%60 - Vurgu2 4 2" xfId="285" xr:uid="{4600DBCB-AB5C-490A-AC1B-8FF4AA0A0898}"/>
    <cellStyle name="%60 - Vurgu2 5" xfId="116" xr:uid="{9293F543-91B3-4CF0-86A6-69EB1C5337C4}"/>
    <cellStyle name="%60 - Vurgu2 5 2" xfId="305" xr:uid="{8F9321FA-9F4D-4864-ADF0-B0D5D38EB0D6}"/>
    <cellStyle name="%60 - Vurgu2 6" xfId="136" xr:uid="{04152E09-BBF4-40CC-B055-FC0FCDB8BCD2}"/>
    <cellStyle name="%60 - Vurgu2 6 2" xfId="325" xr:uid="{A9020A5D-1544-49ED-A6D9-75B631E1C91B}"/>
    <cellStyle name="%60 - Vurgu2 7" xfId="156" xr:uid="{1A40D781-1403-44A7-922A-C57A7A23D5B7}"/>
    <cellStyle name="%60 - Vurgu2 7 2" xfId="345" xr:uid="{224ACCF2-EE3D-4558-9037-F782540F9CF1}"/>
    <cellStyle name="%60 - Vurgu2 8" xfId="176" xr:uid="{DDC622EA-D6C2-4434-A9B6-87292A9A5A23}"/>
    <cellStyle name="%60 - Vurgu2 8 2" xfId="365" xr:uid="{2FB33D15-56A8-4047-80DA-86360A55D06D}"/>
    <cellStyle name="%60 - Vurgu2 9" xfId="196" xr:uid="{EE5A3D5D-27EE-4D0A-862C-85B52A9AA079}"/>
    <cellStyle name="%60 - Vurgu2 9 2" xfId="385" xr:uid="{BDA08B48-E7D8-450F-A678-0AA276A4EF0F}"/>
    <cellStyle name="%60 - Vurgu3" xfId="29" builtinId="40" customBuiltin="1"/>
    <cellStyle name="%60 - Vurgu3 10" xfId="220" xr:uid="{7978DD98-7CAE-48F6-ADF9-9713E22D9DE6}"/>
    <cellStyle name="%60 - Vurgu3 11" xfId="410" xr:uid="{A257B047-4223-49C5-897A-4874D89015A2}"/>
    <cellStyle name="%60 - Vurgu3 12" xfId="430" xr:uid="{FEC19FBF-BFD5-4EF1-BA5C-DEA38DE411B1}"/>
    <cellStyle name="%60 - Vurgu3 13" xfId="450" xr:uid="{9D1BD54D-7C67-4744-BF91-5A64704C1C47}"/>
    <cellStyle name="%60 - Vurgu3 14" xfId="470" xr:uid="{BD77CA2F-03A8-4088-899A-6C9B65E8477E}"/>
    <cellStyle name="%60 - Vurgu3 15" xfId="490" xr:uid="{A606F166-37B6-4177-B60B-F56A319308B4}"/>
    <cellStyle name="%60 - Vurgu3 16" xfId="510" xr:uid="{4093201B-6A6B-4D8B-8DF6-604963E7536D}"/>
    <cellStyle name="%60 - Vurgu3 17" xfId="530" xr:uid="{135F44DF-F99E-49BA-A255-0DBBCAF067C6}"/>
    <cellStyle name="%60 - Vurgu3 18" xfId="550" xr:uid="{D9FBD7F9-EF82-4274-84DA-B5517F48EFB0}"/>
    <cellStyle name="%60 - Vurgu3 19" xfId="570" xr:uid="{41E7C482-D0E6-4646-AEF0-37D86936445B}"/>
    <cellStyle name="%60 - Vurgu3 2" xfId="59" xr:uid="{9B116997-CCBC-4172-9BC6-2CDA1983F8EC}"/>
    <cellStyle name="%60 - Vurgu3 2 2" xfId="248" xr:uid="{542CE006-6647-4F6B-B736-9BD2BB05FD8C}"/>
    <cellStyle name="%60 - Vurgu3 20" xfId="590" xr:uid="{C848FD66-A8B2-47A4-B7B5-11A78CBB5742}"/>
    <cellStyle name="%60 - Vurgu3 21" xfId="610" xr:uid="{8FFC458D-9A41-4B1F-9F29-F28E36B274CF}"/>
    <cellStyle name="%60 - Vurgu3 22" xfId="630" xr:uid="{B093EE09-2C96-4B6D-8F9B-A24812EA7DC9}"/>
    <cellStyle name="%60 - Vurgu3 23" xfId="650" xr:uid="{717D064D-4B44-4680-95BF-A82C67BE5611}"/>
    <cellStyle name="%60 - Vurgu3 3" xfId="79" xr:uid="{B4FBB3CB-659E-4660-939B-EC0D9D94DFF6}"/>
    <cellStyle name="%60 - Vurgu3 3 2" xfId="268" xr:uid="{D5D74A24-3B28-45A1-BFC0-4A5A1E54A163}"/>
    <cellStyle name="%60 - Vurgu3 4" xfId="99" xr:uid="{E81A0EDE-B078-48FA-821E-DD1104C636C0}"/>
    <cellStyle name="%60 - Vurgu3 4 2" xfId="288" xr:uid="{511713B5-8CAC-446B-90A5-B1966F3E2D2A}"/>
    <cellStyle name="%60 - Vurgu3 5" xfId="119" xr:uid="{560AEB36-8C38-4DF7-A668-2156321F6B27}"/>
    <cellStyle name="%60 - Vurgu3 5 2" xfId="308" xr:uid="{547EAF18-E190-476A-B092-F3B479811172}"/>
    <cellStyle name="%60 - Vurgu3 6" xfId="139" xr:uid="{0A6AF5B4-9E3E-4578-967E-594DD9459FEA}"/>
    <cellStyle name="%60 - Vurgu3 6 2" xfId="328" xr:uid="{44B68452-CDCB-4C3B-B6E7-42A4E0268EA0}"/>
    <cellStyle name="%60 - Vurgu3 7" xfId="159" xr:uid="{A2A001A4-C20B-4C59-9E61-EFEC6B256CD0}"/>
    <cellStyle name="%60 - Vurgu3 7 2" xfId="348" xr:uid="{6C4BF2E9-DC7E-4B9C-BF8F-19B62B23B51B}"/>
    <cellStyle name="%60 - Vurgu3 8" xfId="179" xr:uid="{F4F185A9-DB10-41E0-8D8C-BAB6405A0EDA}"/>
    <cellStyle name="%60 - Vurgu3 8 2" xfId="368" xr:uid="{4FE13A62-590D-4C4E-87D6-93365FF8C1B5}"/>
    <cellStyle name="%60 - Vurgu3 9" xfId="199" xr:uid="{781A9871-84BF-43CF-A58F-FAD631D9C99D}"/>
    <cellStyle name="%60 - Vurgu3 9 2" xfId="388" xr:uid="{EE3A9A0F-8950-45F5-A217-A49AE298F670}"/>
    <cellStyle name="%60 - Vurgu4" xfId="33" builtinId="44" customBuiltin="1"/>
    <cellStyle name="%60 - Vurgu4 10" xfId="223" xr:uid="{2A51CF23-46FE-403B-B031-7673B4867775}"/>
    <cellStyle name="%60 - Vurgu4 11" xfId="413" xr:uid="{AF6272D6-5DAD-4F36-9DE4-DE853BC746B3}"/>
    <cellStyle name="%60 - Vurgu4 12" xfId="433" xr:uid="{E46458BA-3D73-4C6D-BC34-D039851B8730}"/>
    <cellStyle name="%60 - Vurgu4 13" xfId="453" xr:uid="{ABF1B49E-54CF-4ED3-AE54-C9C0B1F21DA1}"/>
    <cellStyle name="%60 - Vurgu4 14" xfId="473" xr:uid="{2B889D5D-DC5E-4FA8-B749-521F7C9089C1}"/>
    <cellStyle name="%60 - Vurgu4 15" xfId="493" xr:uid="{1A873929-6DBB-4F8B-820B-DF2FCE806DC4}"/>
    <cellStyle name="%60 - Vurgu4 16" xfId="513" xr:uid="{7C4A4D3E-778A-4F89-82B8-B10A00EFBE42}"/>
    <cellStyle name="%60 - Vurgu4 17" xfId="533" xr:uid="{C4ACE42D-16CC-4944-A227-58EFBE304F6F}"/>
    <cellStyle name="%60 - Vurgu4 18" xfId="553" xr:uid="{FEAE96BF-8A55-4F79-824D-866D3270B706}"/>
    <cellStyle name="%60 - Vurgu4 19" xfId="573" xr:uid="{201F5E57-4259-4C6E-A0E9-B51D6AF6268A}"/>
    <cellStyle name="%60 - Vurgu4 2" xfId="62" xr:uid="{D4A79C3F-41E1-49A3-9E2B-B04FC460EA80}"/>
    <cellStyle name="%60 - Vurgu4 2 2" xfId="251" xr:uid="{3E06B667-EDF5-48E9-A4FE-BF97BC91088E}"/>
    <cellStyle name="%60 - Vurgu4 20" xfId="593" xr:uid="{703D196C-0432-4FED-BC0D-F6AF13AD14CF}"/>
    <cellStyle name="%60 - Vurgu4 21" xfId="613" xr:uid="{7AF0F836-F5FB-42C5-B870-C52BD3112913}"/>
    <cellStyle name="%60 - Vurgu4 22" xfId="633" xr:uid="{2652F7D8-4C9F-46B3-B895-CD5CCE6F89DE}"/>
    <cellStyle name="%60 - Vurgu4 23" xfId="653" xr:uid="{6DA8043E-A23C-44A2-879B-05814CA12D4A}"/>
    <cellStyle name="%60 - Vurgu4 3" xfId="82" xr:uid="{C8D52FFD-B46F-4CC0-9B96-DFB6B3F7D6B4}"/>
    <cellStyle name="%60 - Vurgu4 3 2" xfId="271" xr:uid="{E1FA59CD-C410-43D0-B7F9-616E30589E3C}"/>
    <cellStyle name="%60 - Vurgu4 4" xfId="102" xr:uid="{463424FA-B31F-41DB-AC32-D5754EE06C5F}"/>
    <cellStyle name="%60 - Vurgu4 4 2" xfId="291" xr:uid="{38D0E346-4424-4006-B4DE-159DCCE3A88C}"/>
    <cellStyle name="%60 - Vurgu4 5" xfId="122" xr:uid="{5493D90A-9648-439C-ADA1-D78729A35E64}"/>
    <cellStyle name="%60 - Vurgu4 5 2" xfId="311" xr:uid="{E22F4871-F68E-4EC8-8183-BB199E151598}"/>
    <cellStyle name="%60 - Vurgu4 6" xfId="142" xr:uid="{0DBBAF57-EDD5-4427-8617-9588D1894715}"/>
    <cellStyle name="%60 - Vurgu4 6 2" xfId="331" xr:uid="{0F496DCB-039A-464F-B01E-B9FAA7D3F8A1}"/>
    <cellStyle name="%60 - Vurgu4 7" xfId="162" xr:uid="{B999DE79-6393-41C5-8F01-48A114DC3E9D}"/>
    <cellStyle name="%60 - Vurgu4 7 2" xfId="351" xr:uid="{3ECA9198-27CA-43C6-8F3C-6E3990C11B36}"/>
    <cellStyle name="%60 - Vurgu4 8" xfId="182" xr:uid="{501BAE85-5E6A-45DB-B64C-E3416957C4AC}"/>
    <cellStyle name="%60 - Vurgu4 8 2" xfId="371" xr:uid="{D3802205-00A7-4BF5-9EBD-F3C0D403FEC7}"/>
    <cellStyle name="%60 - Vurgu4 9" xfId="202" xr:uid="{AF90D1CD-A047-4B73-85DE-BC4FB47807C0}"/>
    <cellStyle name="%60 - Vurgu4 9 2" xfId="391" xr:uid="{F70EEF8B-8077-4B04-856E-7C27CD311520}"/>
    <cellStyle name="%60 - Vurgu5" xfId="37" builtinId="48" customBuiltin="1"/>
    <cellStyle name="%60 - Vurgu5 10" xfId="226" xr:uid="{EE4936B0-087A-42A6-BBED-B81DEE1CB892}"/>
    <cellStyle name="%60 - Vurgu5 11" xfId="416" xr:uid="{8A770382-F5B0-4262-91DC-562A16B1771F}"/>
    <cellStyle name="%60 - Vurgu5 12" xfId="436" xr:uid="{4E7DCD28-C2C3-4B3A-9446-7A075D981408}"/>
    <cellStyle name="%60 - Vurgu5 13" xfId="456" xr:uid="{4701F07E-E1E3-4901-86C6-F4B5B87A81B1}"/>
    <cellStyle name="%60 - Vurgu5 14" xfId="476" xr:uid="{4628262E-03A3-44F8-9CD9-3B7251879B67}"/>
    <cellStyle name="%60 - Vurgu5 15" xfId="496" xr:uid="{98950012-DE82-498F-8EB4-036A71750126}"/>
    <cellStyle name="%60 - Vurgu5 16" xfId="516" xr:uid="{3A6CCF34-56A5-4126-B0CC-B47F843A5AF3}"/>
    <cellStyle name="%60 - Vurgu5 17" xfId="536" xr:uid="{7E25EA7D-DD7A-4ED9-B29B-202989BCB1EB}"/>
    <cellStyle name="%60 - Vurgu5 18" xfId="556" xr:uid="{C5CCAC3D-4998-4400-A976-A2F9922DB41B}"/>
    <cellStyle name="%60 - Vurgu5 19" xfId="576" xr:uid="{C148F43D-87A1-4B1E-9963-0EAA422C4C52}"/>
    <cellStyle name="%60 - Vurgu5 2" xfId="65" xr:uid="{AEBDEF08-873D-4259-999F-5FCA63B9CDE5}"/>
    <cellStyle name="%60 - Vurgu5 2 2" xfId="254" xr:uid="{A0DBEA45-F880-45C8-9D2C-D45DADF51585}"/>
    <cellStyle name="%60 - Vurgu5 20" xfId="596" xr:uid="{E169D5DE-DE65-457A-BC6B-0DC029FE1A46}"/>
    <cellStyle name="%60 - Vurgu5 21" xfId="616" xr:uid="{89CEC71F-7080-4905-BBDB-8094FE120577}"/>
    <cellStyle name="%60 - Vurgu5 22" xfId="636" xr:uid="{EED9D076-1699-4BAA-A3BA-93FE06D831DF}"/>
    <cellStyle name="%60 - Vurgu5 23" xfId="656" xr:uid="{ED0702FC-4DF7-4DFC-88B1-3A036465CF30}"/>
    <cellStyle name="%60 - Vurgu5 3" xfId="85" xr:uid="{D6C98FDB-D21E-495F-88AE-125F19EC1F21}"/>
    <cellStyle name="%60 - Vurgu5 3 2" xfId="274" xr:uid="{EE6509D6-BAC0-4A14-9B45-6F279A708D7F}"/>
    <cellStyle name="%60 - Vurgu5 4" xfId="105" xr:uid="{8DA63458-68C0-4ADC-8628-43FFFAE99124}"/>
    <cellStyle name="%60 - Vurgu5 4 2" xfId="294" xr:uid="{06B599E4-2A9F-4AA9-97E3-345AFA60E750}"/>
    <cellStyle name="%60 - Vurgu5 5" xfId="125" xr:uid="{517D20DB-0834-4F1C-9633-0C6F8E431E0D}"/>
    <cellStyle name="%60 - Vurgu5 5 2" xfId="314" xr:uid="{4B421B3D-3489-4EF8-8145-F6BEB3AE976F}"/>
    <cellStyle name="%60 - Vurgu5 6" xfId="145" xr:uid="{DA805059-8A83-48AF-A337-B4AF6F0DCE25}"/>
    <cellStyle name="%60 - Vurgu5 6 2" xfId="334" xr:uid="{D973F6C8-AAFC-46E6-B0AC-4F73CEDC80AF}"/>
    <cellStyle name="%60 - Vurgu5 7" xfId="165" xr:uid="{22470389-F9F2-4FC8-8DB5-C37F0718F406}"/>
    <cellStyle name="%60 - Vurgu5 7 2" xfId="354" xr:uid="{FCB7FBEC-D1AE-4444-85F7-731E0FE44C01}"/>
    <cellStyle name="%60 - Vurgu5 8" xfId="185" xr:uid="{88DC79B3-06F3-4AB4-97CF-F0E7482B416C}"/>
    <cellStyle name="%60 - Vurgu5 8 2" xfId="374" xr:uid="{8A8ADC6E-0733-41E3-9E44-FAC063BDB744}"/>
    <cellStyle name="%60 - Vurgu5 9" xfId="205" xr:uid="{01F23454-4DA1-4A90-8DD0-13725A0424F3}"/>
    <cellStyle name="%60 - Vurgu5 9 2" xfId="394" xr:uid="{67E0596E-B068-4D43-A4D1-1E93D2DB7AD8}"/>
    <cellStyle name="%60 - Vurgu6" xfId="41" builtinId="52" customBuiltin="1"/>
    <cellStyle name="%60 - Vurgu6 10" xfId="229" xr:uid="{4BFACD05-72A8-426E-8D50-35CB1EEB1FD9}"/>
    <cellStyle name="%60 - Vurgu6 11" xfId="419" xr:uid="{B6FA7AC2-F84F-446B-A7B1-82605BF7D4AF}"/>
    <cellStyle name="%60 - Vurgu6 12" xfId="439" xr:uid="{FD6D8BF1-2DEA-4D3B-8788-73EF786585CD}"/>
    <cellStyle name="%60 - Vurgu6 13" xfId="459" xr:uid="{14A32DA2-A28E-44C0-8961-9DFC13125F0A}"/>
    <cellStyle name="%60 - Vurgu6 14" xfId="479" xr:uid="{782CEA17-BE90-4308-A471-650D9C1A85B5}"/>
    <cellStyle name="%60 - Vurgu6 15" xfId="499" xr:uid="{D9A34E79-1636-4180-BF61-228E8084FB16}"/>
    <cellStyle name="%60 - Vurgu6 16" xfId="519" xr:uid="{A3F5385E-AF9F-48DB-AEDB-C4C903814685}"/>
    <cellStyle name="%60 - Vurgu6 17" xfId="539" xr:uid="{DD2494EC-0CF3-4E8D-8CC8-2DEEE4A95CC7}"/>
    <cellStyle name="%60 - Vurgu6 18" xfId="559" xr:uid="{53AAE0F9-CCA1-4690-B551-143ADA9B264A}"/>
    <cellStyle name="%60 - Vurgu6 19" xfId="579" xr:uid="{5D778869-763C-45A1-A76E-595CAD71EBC1}"/>
    <cellStyle name="%60 - Vurgu6 2" xfId="68" xr:uid="{59D4DD83-86F1-441F-B076-9E66181B13D6}"/>
    <cellStyle name="%60 - Vurgu6 2 2" xfId="257" xr:uid="{7AB2D141-617C-4B33-BE7C-E34EC610EAFE}"/>
    <cellStyle name="%60 - Vurgu6 20" xfId="599" xr:uid="{6D6F9E93-A070-47AB-A8B0-9355F17897A6}"/>
    <cellStyle name="%60 - Vurgu6 21" xfId="619" xr:uid="{00A92294-CC00-4E2B-9590-8E6EEC6E115B}"/>
    <cellStyle name="%60 - Vurgu6 22" xfId="639" xr:uid="{B8925DA7-95C9-4470-9A0B-87FE21705C7A}"/>
    <cellStyle name="%60 - Vurgu6 23" xfId="659" xr:uid="{CFFAFC80-3484-4708-B5FD-0210BB999911}"/>
    <cellStyle name="%60 - Vurgu6 3" xfId="88" xr:uid="{2BCDCB93-F906-4A87-8A44-1C61221CB3FA}"/>
    <cellStyle name="%60 - Vurgu6 3 2" xfId="277" xr:uid="{F9BCC6BF-1FF2-42B5-ADF4-8511CD90932D}"/>
    <cellStyle name="%60 - Vurgu6 4" xfId="108" xr:uid="{D79A70AE-5392-47DE-AB8E-0F237BC4CC8E}"/>
    <cellStyle name="%60 - Vurgu6 4 2" xfId="297" xr:uid="{658B22C5-69A9-4489-B392-115FB89BD269}"/>
    <cellStyle name="%60 - Vurgu6 5" xfId="128" xr:uid="{B79A285D-343F-4859-AF75-716D68C20B0A}"/>
    <cellStyle name="%60 - Vurgu6 5 2" xfId="317" xr:uid="{D9A6B6BC-5CBC-418B-98E6-AD502DDD13A1}"/>
    <cellStyle name="%60 - Vurgu6 6" xfId="148" xr:uid="{75A99670-E597-4FE7-BF09-A84BFE1A79B5}"/>
    <cellStyle name="%60 - Vurgu6 6 2" xfId="337" xr:uid="{4731BF9D-D2E4-4E88-9891-4641A265DF8A}"/>
    <cellStyle name="%60 - Vurgu6 7" xfId="168" xr:uid="{9FAE21FE-6F6A-479C-A355-70DD7808DE1D}"/>
    <cellStyle name="%60 - Vurgu6 7 2" xfId="357" xr:uid="{87401C91-C3A4-4E3C-B86B-726884FC8E95}"/>
    <cellStyle name="%60 - Vurgu6 8" xfId="188" xr:uid="{D6CCD7AF-0550-4C35-AB13-0AB62B83A412}"/>
    <cellStyle name="%60 - Vurgu6 8 2" xfId="377" xr:uid="{DE0975C8-D8E0-48EE-A58F-2C765F4020B6}"/>
    <cellStyle name="%60 - Vurgu6 9" xfId="208" xr:uid="{746AFCB3-BB2B-4DC3-AE7A-18C39BC27423}"/>
    <cellStyle name="%60 - Vurgu6 9 2" xfId="397" xr:uid="{29C13244-5BA4-4E25-8117-91F8AF42ABD2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2" xr:uid="{0E52B1E7-B356-4C46-84A9-1AE2F961A04A}"/>
    <cellStyle name="Normal 11" xfId="149" xr:uid="{D7A19263-9FE8-4CA6-B11D-327FF3721C92}"/>
    <cellStyle name="Normal 11 2" xfId="338" xr:uid="{BA3FD166-E351-44F1-8320-132FDBF848F4}"/>
    <cellStyle name="Normal 12" xfId="169" xr:uid="{A86B3D1F-AB99-4B63-82E1-57EDD04E0BDF}"/>
    <cellStyle name="Normal 12 2" xfId="358" xr:uid="{B8D62487-36CD-431A-B038-3AF19F57EFE7}"/>
    <cellStyle name="Normal 13" xfId="189" xr:uid="{BCAAEAE0-58AF-4C0A-8A30-2234FC12F0B4}"/>
    <cellStyle name="Normal 13 2" xfId="378" xr:uid="{A27A0685-DCD2-427B-BAAE-3C3BA50A11C3}"/>
    <cellStyle name="Normal 14" xfId="209" xr:uid="{872517C3-299C-4D79-A4BD-E1B947CCA0C0}"/>
    <cellStyle name="Normal 14 2" xfId="398" xr:uid="{A51DAF49-798F-4C72-B611-DCE358E4BBF8}"/>
    <cellStyle name="Normal 15" xfId="210" xr:uid="{6C5809EE-5FA0-4E7C-B882-DE9AD09D2883}"/>
    <cellStyle name="Normal 16" xfId="230" xr:uid="{5B6F6C8B-82F0-4156-AE5E-DFC9959939A2}"/>
    <cellStyle name="Normal 17" xfId="400" xr:uid="{010B84D4-4ABD-40F1-827F-1F6D92A60B8C}"/>
    <cellStyle name="Normal 18" xfId="420" xr:uid="{4052D2CC-D069-444B-8CE9-FAB357070A3B}"/>
    <cellStyle name="Normal 19" xfId="440" xr:uid="{A08901B3-BC08-415D-9287-A168E7BD628D}"/>
    <cellStyle name="Normal 2" xfId="47" xr:uid="{5AA281CE-7654-48E3-B4A7-93E3DD1EC944}"/>
    <cellStyle name="Normal 2 2" xfId="236" xr:uid="{78860EE6-A8E9-48BA-BC44-46F181A16FEB}"/>
    <cellStyle name="Normal 20" xfId="460" xr:uid="{0C805E88-E117-43ED-BA17-D3F54B324E5A}"/>
    <cellStyle name="Normal 21" xfId="480" xr:uid="{50843A83-8F9A-4A5E-A08B-6C4348AD869F}"/>
    <cellStyle name="Normal 22" xfId="500" xr:uid="{7136897A-680E-49C9-82EE-D3283D956CDA}"/>
    <cellStyle name="Normal 23" xfId="520" xr:uid="{B134F0CE-2883-4D8D-9B03-5544CF6A8178}"/>
    <cellStyle name="Normal 24" xfId="540" xr:uid="{B707E49C-F305-48A3-B3D5-CC120DF6AF5B}"/>
    <cellStyle name="Normal 25" xfId="560" xr:uid="{E9D1B9D9-2CBB-4F93-A5A2-84B6E4C8C191}"/>
    <cellStyle name="Normal 26" xfId="580" xr:uid="{34F75678-952E-4FD7-9565-2F7DA3F94477}"/>
    <cellStyle name="Normal 27" xfId="600" xr:uid="{A51F1B86-695A-40CA-8758-30E2F392884A}"/>
    <cellStyle name="Normal 28" xfId="620" xr:uid="{71C5368C-DAA3-4B35-BBCB-7FF92A4F3210}"/>
    <cellStyle name="Normal 29" xfId="640" xr:uid="{CF4413A3-35DB-421F-856B-B44AD93F08DF}"/>
    <cellStyle name="Normal 3" xfId="49" xr:uid="{AE82479F-B4E6-468A-9DB8-EC15B8AC28EC}"/>
    <cellStyle name="Normal 3 2" xfId="238" xr:uid="{BC7400BB-DA4B-41A9-8C96-FA68D44E3988}"/>
    <cellStyle name="Normal 4" xfId="1" xr:uid="{40D1E1C7-02CF-4F9F-BFD7-202129797418}"/>
    <cellStyle name="Normal 4 2" xfId="45" xr:uid="{C39210E2-A19A-48D4-8A37-5B7D67CC6339}"/>
    <cellStyle name="Normal 4 2 2" xfId="234" xr:uid="{2D307EED-9710-4825-B281-B3C0EAC98B72}"/>
    <cellStyle name="Normal 4 3" xfId="231" xr:uid="{E3959548-CE6C-4453-AF62-1AF30E7CF521}"/>
    <cellStyle name="Normal 5" xfId="69" xr:uid="{DF1B2E99-5E78-4751-A6D9-A98DFE9D96AC}"/>
    <cellStyle name="Normal 5 2" xfId="258" xr:uid="{E61A3A3F-B65C-475E-B82B-A349C1350B77}"/>
    <cellStyle name="Normal 6" xfId="89" xr:uid="{2CC2596A-3809-4C87-8569-F8E38A813685}"/>
    <cellStyle name="Normal 6 2" xfId="278" xr:uid="{C78C5230-270C-4B59-A76C-A65D8CE4EF1D}"/>
    <cellStyle name="Normal 7" xfId="109" xr:uid="{AA1ECFE9-84A8-47BF-BD9F-2415A73CA2B0}"/>
    <cellStyle name="Normal 7 2" xfId="298" xr:uid="{645B9BD1-9026-4967-BBB0-EC11CB14A051}"/>
    <cellStyle name="Normal 8" xfId="129" xr:uid="{D30A561E-8F43-4A6E-9EA7-2E49ECEAEE29}"/>
    <cellStyle name="Normal 8 2" xfId="318" xr:uid="{9648BEF1-F5A6-4DFB-B45C-0EEFCD7883E8}"/>
    <cellStyle name="Normal 9" xfId="44" xr:uid="{63A3C05D-8BDF-42C2-BBFA-8998777CD855}"/>
    <cellStyle name="Not 10" xfId="170" xr:uid="{5DBC1A68-6348-4C26-9DF6-D7D0FD4647DA}"/>
    <cellStyle name="Not 10 2" xfId="359" xr:uid="{AD4DF207-89F8-48DA-B8E7-463E839FBD2D}"/>
    <cellStyle name="Not 11" xfId="190" xr:uid="{E7756890-4574-4CA7-BA03-74AFBA7AFCBF}"/>
    <cellStyle name="Not 11 2" xfId="379" xr:uid="{4261CA7C-41F4-4C64-BC48-679C29B649BC}"/>
    <cellStyle name="Not 12" xfId="211" xr:uid="{3609D51F-4C58-44AF-B14C-F897A2E4C105}"/>
    <cellStyle name="Not 13" xfId="401" xr:uid="{ECE543A6-02EA-4C8B-BE55-43519AD47294}"/>
    <cellStyle name="Not 14" xfId="421" xr:uid="{2A1F3D92-3C1C-46B7-826B-5821642ADDB9}"/>
    <cellStyle name="Not 15" xfId="441" xr:uid="{1201DBE1-E53A-4618-87B1-52467CCC953D}"/>
    <cellStyle name="Not 16" xfId="461" xr:uid="{8F6CE917-417D-48CE-BFE6-C4F5DF263894}"/>
    <cellStyle name="Not 17" xfId="481" xr:uid="{CC16FD58-4C8B-413E-BA9E-3AB5ADD9766E}"/>
    <cellStyle name="Not 18" xfId="501" xr:uid="{E3B1EFDD-8AC0-46B6-B44F-A374D250DD4E}"/>
    <cellStyle name="Not 19" xfId="521" xr:uid="{A8398DAF-F8D5-49C4-BBA2-4384BA1B7011}"/>
    <cellStyle name="Not 2" xfId="48" xr:uid="{C4E66159-CDE1-4209-9E3F-CD196C5357D9}"/>
    <cellStyle name="Not 2 2" xfId="237" xr:uid="{829C57B9-4EF7-4916-9639-86655D6F7D1C}"/>
    <cellStyle name="Not 20" xfId="541" xr:uid="{419E2CA3-2F36-46DA-B13A-80B0EA9BBAC4}"/>
    <cellStyle name="Not 21" xfId="561" xr:uid="{0BC0BD4A-8E78-4882-8BB7-C45A33A2CA7F}"/>
    <cellStyle name="Not 22" xfId="581" xr:uid="{36A51732-5378-4350-8111-549063A62E0E}"/>
    <cellStyle name="Not 23" xfId="601" xr:uid="{70B5255D-B5B3-4E3F-98FA-57A90E1E0DE4}"/>
    <cellStyle name="Not 24" xfId="621" xr:uid="{B6189AC1-FCF0-4B22-87A5-4F856F8DFEA5}"/>
    <cellStyle name="Not 25" xfId="641" xr:uid="{0AB57F3B-0AD1-4FFE-BBE3-D498CC4C1656}"/>
    <cellStyle name="Not 3" xfId="50" xr:uid="{2C5D45E0-B05E-4E3A-8EAE-C3A04618488F}"/>
    <cellStyle name="Not 3 2" xfId="239" xr:uid="{1C3E3ABF-19B4-4A91-AAFD-55685293820F}"/>
    <cellStyle name="Not 4" xfId="70" xr:uid="{983F21EA-F880-4071-ABDC-B2C7B50B05B9}"/>
    <cellStyle name="Not 4 2" xfId="259" xr:uid="{6D62FB1A-584E-4E52-9F23-FBB56798C7F5}"/>
    <cellStyle name="Not 5" xfId="90" xr:uid="{2DF46D0E-EF60-4992-8ADA-90E4243F32AF}"/>
    <cellStyle name="Not 5 2" xfId="279" xr:uid="{96859831-6C5F-4D24-9967-4BE3CB4F3E8B}"/>
    <cellStyle name="Not 6" xfId="110" xr:uid="{808F4CB0-21C8-4D7E-B9A3-160DD11E852A}"/>
    <cellStyle name="Not 6 2" xfId="299" xr:uid="{79479B91-87A3-4D6D-9E5E-B7877D91BA77}"/>
    <cellStyle name="Not 7" xfId="130" xr:uid="{B96A47F2-521D-4956-9729-AF51B84F743E}"/>
    <cellStyle name="Not 7 2" xfId="319" xr:uid="{CFE41049-1B7F-4C02-B8E3-C2EA55FD3D42}"/>
    <cellStyle name="Not 8" xfId="43" xr:uid="{D27A8885-8CF3-4AF6-93D8-96AC883B0141}"/>
    <cellStyle name="Not 8 2" xfId="233" xr:uid="{16FA4782-40E3-4522-8B04-8DD999455EF5}"/>
    <cellStyle name="Not 9" xfId="150" xr:uid="{937E7B6F-1367-4E3A-B937-8F9AB6ED4E6A}"/>
    <cellStyle name="Not 9 2" xfId="339" xr:uid="{A006CB3C-30A4-4C9B-9655-37B656A9DF41}"/>
    <cellStyle name="Nötr" xfId="9" builtinId="28" customBuiltin="1"/>
    <cellStyle name="Toplam" xfId="17" builtinId="25" customBuiltin="1"/>
    <cellStyle name="Uyarı Metni" xfId="15" builtinId="11" customBuiltin="1"/>
    <cellStyle name="Virgül" xfId="399" builtinId="3"/>
    <cellStyle name="Virgül 2" xfId="46" xr:uid="{3CB7ECC5-2430-4EB0-BDE6-CF8116780599}"/>
    <cellStyle name="Virgül 2 2" xfId="235" xr:uid="{A16CC87A-2B0E-4C66-9E5E-E7ABF8C4E0F3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3"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N16" sqref="N16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7.8554687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301" t="s">
        <v>38</v>
      </c>
      <c r="M2" s="301"/>
      <c r="N2" s="30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33400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8">
        <v>45575</v>
      </c>
      <c r="M3" s="18" t="s">
        <v>33</v>
      </c>
      <c r="N3" s="47">
        <v>100000</v>
      </c>
      <c r="P3" s="60">
        <v>45638</v>
      </c>
      <c r="Q3" s="61" t="s">
        <v>42</v>
      </c>
      <c r="R3" s="60">
        <v>45698</v>
      </c>
      <c r="S3" s="61" t="s">
        <v>43</v>
      </c>
      <c r="T3" s="62">
        <v>675</v>
      </c>
      <c r="U3" s="61" t="s">
        <v>44</v>
      </c>
      <c r="V3" s="61" t="s">
        <v>45</v>
      </c>
      <c r="W3" s="9">
        <v>25</v>
      </c>
      <c r="X3" s="61" t="s">
        <v>46</v>
      </c>
      <c r="Y3" s="63">
        <v>640</v>
      </c>
      <c r="Z3" s="64">
        <v>16000</v>
      </c>
      <c r="AA3" s="64"/>
      <c r="AB3" s="64">
        <v>16000</v>
      </c>
    </row>
    <row r="4" spans="2:29" x14ac:dyDescent="0.25">
      <c r="B4" s="7">
        <v>45627</v>
      </c>
      <c r="C4" s="57">
        <v>0</v>
      </c>
      <c r="D4" s="9"/>
      <c r="E4" s="10">
        <v>14</v>
      </c>
      <c r="F4" s="40">
        <f>E4*C4</f>
        <v>0</v>
      </c>
      <c r="G4" s="12"/>
      <c r="H4" s="13" t="s">
        <v>6</v>
      </c>
      <c r="I4" s="14">
        <v>0.01</v>
      </c>
      <c r="J4" s="15"/>
      <c r="L4" s="58">
        <v>45643</v>
      </c>
      <c r="M4" s="18" t="s">
        <v>37</v>
      </c>
      <c r="N4" s="47">
        <v>200000</v>
      </c>
      <c r="P4" s="60">
        <v>45638</v>
      </c>
      <c r="Q4" s="61" t="s">
        <v>42</v>
      </c>
      <c r="R4" s="60">
        <v>45698</v>
      </c>
      <c r="S4" s="61" t="s">
        <v>43</v>
      </c>
      <c r="T4" s="62">
        <v>675</v>
      </c>
      <c r="U4" s="61" t="s">
        <v>44</v>
      </c>
      <c r="V4" s="61" t="s">
        <v>47</v>
      </c>
      <c r="W4" s="9">
        <v>30</v>
      </c>
      <c r="X4" s="61" t="s">
        <v>46</v>
      </c>
      <c r="Y4" s="63">
        <v>580</v>
      </c>
      <c r="Z4" s="64">
        <v>17400</v>
      </c>
      <c r="AA4" s="64"/>
      <c r="AB4" s="64">
        <v>17400</v>
      </c>
    </row>
    <row r="5" spans="2:29" x14ac:dyDescent="0.25">
      <c r="B5" s="7">
        <v>45628</v>
      </c>
      <c r="C5" s="57">
        <v>555.5</v>
      </c>
      <c r="D5" s="9"/>
      <c r="E5" s="10">
        <v>14</v>
      </c>
      <c r="F5" s="40">
        <f t="shared" ref="F5:F34" si="0">E5*C5</f>
        <v>7777</v>
      </c>
      <c r="G5" s="12"/>
      <c r="H5" s="13" t="s">
        <v>7</v>
      </c>
      <c r="I5" s="14">
        <v>1E-3</v>
      </c>
      <c r="J5" s="15"/>
      <c r="L5" s="58">
        <v>45680</v>
      </c>
      <c r="M5" s="18" t="s">
        <v>39</v>
      </c>
      <c r="N5" s="47">
        <v>250000</v>
      </c>
      <c r="P5" s="18"/>
      <c r="Q5" s="18"/>
      <c r="R5" s="18"/>
      <c r="S5" s="18"/>
      <c r="T5" s="18"/>
      <c r="U5" s="18"/>
      <c r="V5" s="18" t="s">
        <v>48</v>
      </c>
      <c r="W5" s="18"/>
      <c r="X5" s="18"/>
      <c r="Y5" s="18"/>
      <c r="Z5" s="18"/>
      <c r="AA5" s="18"/>
      <c r="AB5" s="18"/>
    </row>
    <row r="6" spans="2:29" x14ac:dyDescent="0.25">
      <c r="B6" s="7">
        <v>45629</v>
      </c>
      <c r="C6" s="57">
        <v>531</v>
      </c>
      <c r="D6" s="9"/>
      <c r="E6" s="10">
        <v>14</v>
      </c>
      <c r="F6" s="40">
        <f t="shared" si="0"/>
        <v>7434</v>
      </c>
      <c r="G6" s="12"/>
      <c r="H6" s="13" t="s">
        <v>8</v>
      </c>
      <c r="I6" s="14"/>
      <c r="J6" s="15"/>
      <c r="L6" s="58"/>
      <c r="M6" s="18"/>
      <c r="N6" s="68">
        <f>SUM(N3:N5)</f>
        <v>550000</v>
      </c>
    </row>
    <row r="7" spans="2:29" x14ac:dyDescent="0.25">
      <c r="B7" s="7">
        <v>45630</v>
      </c>
      <c r="C7" s="57">
        <v>554</v>
      </c>
      <c r="D7" s="9"/>
      <c r="E7" s="10">
        <v>14</v>
      </c>
      <c r="F7" s="40">
        <f t="shared" si="0"/>
        <v>7756</v>
      </c>
      <c r="G7" s="12"/>
      <c r="H7" s="13" t="s">
        <v>9</v>
      </c>
      <c r="I7" s="14"/>
      <c r="J7" s="15"/>
      <c r="L7" s="70" t="s">
        <v>0</v>
      </c>
      <c r="M7" s="69" t="s">
        <v>5</v>
      </c>
      <c r="N7" s="68" t="s">
        <v>4</v>
      </c>
    </row>
    <row r="8" spans="2:29" x14ac:dyDescent="0.25">
      <c r="B8" s="7">
        <v>45631</v>
      </c>
      <c r="C8" s="57">
        <v>552</v>
      </c>
      <c r="D8" s="9"/>
      <c r="E8" s="10">
        <v>14</v>
      </c>
      <c r="F8" s="40">
        <f t="shared" si="0"/>
        <v>7728</v>
      </c>
      <c r="G8" s="58">
        <v>45575</v>
      </c>
      <c r="H8" s="18" t="s">
        <v>33</v>
      </c>
      <c r="I8" s="18" t="s">
        <v>49</v>
      </c>
      <c r="J8" s="19">
        <v>100000</v>
      </c>
      <c r="L8" s="14"/>
      <c r="M8" s="14" t="s">
        <v>49</v>
      </c>
      <c r="N8" s="67">
        <v>100000</v>
      </c>
    </row>
    <row r="9" spans="2:29" x14ac:dyDescent="0.25">
      <c r="B9" s="7">
        <v>45632</v>
      </c>
      <c r="C9" s="57">
        <v>560</v>
      </c>
      <c r="D9" s="9"/>
      <c r="E9" s="10">
        <v>14</v>
      </c>
      <c r="F9" s="40">
        <f t="shared" si="0"/>
        <v>7840</v>
      </c>
      <c r="G9" s="16">
        <v>45681</v>
      </c>
      <c r="H9" s="17" t="s">
        <v>58</v>
      </c>
      <c r="I9" s="18"/>
      <c r="J9" s="19">
        <v>50000</v>
      </c>
      <c r="L9" s="66" t="s">
        <v>56</v>
      </c>
      <c r="M9" s="66"/>
      <c r="N9" s="71">
        <v>-100000</v>
      </c>
    </row>
    <row r="10" spans="2:29" x14ac:dyDescent="0.25">
      <c r="B10" s="7">
        <v>45633</v>
      </c>
      <c r="C10" s="57">
        <v>575.5</v>
      </c>
      <c r="D10" s="9"/>
      <c r="E10" s="10">
        <v>14</v>
      </c>
      <c r="F10" s="40">
        <f t="shared" si="0"/>
        <v>8057</v>
      </c>
      <c r="G10" s="16">
        <v>45681</v>
      </c>
      <c r="H10" s="17" t="s">
        <v>58</v>
      </c>
      <c r="I10" s="65"/>
      <c r="J10" s="19">
        <v>90000</v>
      </c>
      <c r="L10" s="18"/>
      <c r="M10" s="18" t="s">
        <v>50</v>
      </c>
      <c r="N10" s="47">
        <v>100000</v>
      </c>
    </row>
    <row r="11" spans="2:29" x14ac:dyDescent="0.25">
      <c r="B11" s="7">
        <v>45634</v>
      </c>
      <c r="C11" s="8">
        <v>589</v>
      </c>
      <c r="D11" s="9"/>
      <c r="E11" s="10">
        <v>14</v>
      </c>
      <c r="F11" s="40">
        <f t="shared" si="0"/>
        <v>8246</v>
      </c>
      <c r="G11" s="16">
        <v>45681</v>
      </c>
      <c r="H11" s="17" t="s">
        <v>58</v>
      </c>
      <c r="I11" s="18"/>
      <c r="J11" s="19">
        <v>20317.400000000001</v>
      </c>
      <c r="L11" s="18" t="s">
        <v>52</v>
      </c>
      <c r="M11" s="18"/>
      <c r="N11" s="18"/>
    </row>
    <row r="12" spans="2:29" x14ac:dyDescent="0.25">
      <c r="B12" s="7">
        <v>45635</v>
      </c>
      <c r="C12" s="8">
        <v>619</v>
      </c>
      <c r="D12" s="9"/>
      <c r="E12" s="10">
        <v>14</v>
      </c>
      <c r="F12" s="40">
        <f t="shared" si="0"/>
        <v>8666</v>
      </c>
      <c r="G12" s="20"/>
      <c r="H12" s="17"/>
      <c r="I12" s="18"/>
      <c r="J12" s="19"/>
      <c r="L12" s="18"/>
      <c r="M12" s="18" t="s">
        <v>51</v>
      </c>
      <c r="N12" s="47">
        <v>350000</v>
      </c>
    </row>
    <row r="13" spans="2:29" x14ac:dyDescent="0.25">
      <c r="B13" s="7">
        <v>45636</v>
      </c>
      <c r="C13" s="8">
        <v>589.5</v>
      </c>
      <c r="D13" s="9"/>
      <c r="E13" s="10">
        <v>14</v>
      </c>
      <c r="F13" s="40">
        <f t="shared" si="0"/>
        <v>8253</v>
      </c>
      <c r="G13" s="20"/>
      <c r="H13" s="17"/>
      <c r="I13" s="18"/>
      <c r="J13" s="19"/>
      <c r="L13" s="18" t="s">
        <v>53</v>
      </c>
      <c r="M13" s="18"/>
      <c r="N13" s="47"/>
    </row>
    <row r="14" spans="2:29" x14ac:dyDescent="0.25">
      <c r="B14" s="7">
        <v>45637</v>
      </c>
      <c r="C14" s="8">
        <v>629</v>
      </c>
      <c r="D14" s="9"/>
      <c r="E14" s="10">
        <v>14</v>
      </c>
      <c r="F14" s="40">
        <f t="shared" si="0"/>
        <v>8806</v>
      </c>
      <c r="G14" s="20"/>
      <c r="H14" s="17"/>
      <c r="I14" s="18"/>
      <c r="J14" s="19"/>
      <c r="L14" s="58">
        <v>45770</v>
      </c>
      <c r="M14" s="18" t="s">
        <v>41</v>
      </c>
      <c r="N14" s="47">
        <v>350000</v>
      </c>
    </row>
    <row r="15" spans="2:29" x14ac:dyDescent="0.25">
      <c r="B15" s="7">
        <v>45638</v>
      </c>
      <c r="C15" s="8">
        <v>622</v>
      </c>
      <c r="D15" s="9"/>
      <c r="E15" s="10">
        <v>14</v>
      </c>
      <c r="F15" s="40">
        <f t="shared" si="0"/>
        <v>8708</v>
      </c>
      <c r="G15" s="20"/>
      <c r="H15" s="17"/>
      <c r="I15" s="18"/>
      <c r="J15" s="19"/>
      <c r="L15" s="18" t="s">
        <v>54</v>
      </c>
      <c r="M15" s="18"/>
      <c r="N15" s="47"/>
    </row>
    <row r="16" spans="2:29" x14ac:dyDescent="0.25">
      <c r="B16" s="7">
        <v>45639</v>
      </c>
      <c r="C16" s="8">
        <v>615.5</v>
      </c>
      <c r="D16" s="9"/>
      <c r="E16" s="10">
        <v>14</v>
      </c>
      <c r="F16" s="40">
        <f t="shared" si="0"/>
        <v>8617</v>
      </c>
      <c r="G16" s="20"/>
      <c r="H16" s="17"/>
      <c r="I16" s="18"/>
      <c r="J16" s="19"/>
      <c r="L16" s="58">
        <v>45861</v>
      </c>
      <c r="M16" s="18" t="s">
        <v>40</v>
      </c>
      <c r="N16" s="47">
        <v>150000</v>
      </c>
    </row>
    <row r="17" spans="2:14" x14ac:dyDescent="0.25">
      <c r="B17" s="7">
        <v>45640</v>
      </c>
      <c r="C17" s="8">
        <v>588</v>
      </c>
      <c r="D17" s="9"/>
      <c r="E17" s="10">
        <v>14</v>
      </c>
      <c r="F17" s="40">
        <f t="shared" si="0"/>
        <v>8232</v>
      </c>
      <c r="G17" s="20"/>
      <c r="H17" s="17"/>
      <c r="I17" s="18"/>
      <c r="J17" s="19"/>
      <c r="L17" s="18" t="s">
        <v>55</v>
      </c>
      <c r="M17" s="18"/>
      <c r="N17" s="18"/>
    </row>
    <row r="18" spans="2:14" x14ac:dyDescent="0.25">
      <c r="B18" s="7">
        <v>45641</v>
      </c>
      <c r="C18" s="8">
        <v>617.5</v>
      </c>
      <c r="D18" s="9"/>
      <c r="E18" s="10">
        <v>14</v>
      </c>
      <c r="F18" s="40">
        <f t="shared" si="0"/>
        <v>8645</v>
      </c>
      <c r="G18" s="20"/>
      <c r="H18" s="17"/>
      <c r="I18" s="18"/>
      <c r="J18" s="19"/>
      <c r="L18" s="18"/>
      <c r="M18" s="18"/>
      <c r="N18" s="18"/>
    </row>
    <row r="19" spans="2:14" x14ac:dyDescent="0.25">
      <c r="B19" s="7">
        <v>45642</v>
      </c>
      <c r="C19" s="8">
        <v>626</v>
      </c>
      <c r="D19" s="9"/>
      <c r="E19" s="10">
        <v>14</v>
      </c>
      <c r="F19" s="40">
        <f t="shared" si="0"/>
        <v>8764</v>
      </c>
      <c r="G19" s="20"/>
      <c r="H19" s="17"/>
      <c r="I19" s="18"/>
      <c r="J19" s="19"/>
      <c r="N19" s="59">
        <f>SUM(N8:N18)</f>
        <v>950000</v>
      </c>
    </row>
    <row r="20" spans="2:14" x14ac:dyDescent="0.25">
      <c r="B20" s="7">
        <v>45643</v>
      </c>
      <c r="C20" s="8">
        <v>625</v>
      </c>
      <c r="D20" s="9"/>
      <c r="E20" s="10">
        <v>14</v>
      </c>
      <c r="F20" s="40">
        <f t="shared" si="0"/>
        <v>8750</v>
      </c>
      <c r="G20" s="20"/>
      <c r="H20" s="17"/>
      <c r="I20" s="18"/>
      <c r="J20" s="19"/>
    </row>
    <row r="21" spans="2:14" x14ac:dyDescent="0.25">
      <c r="B21" s="7">
        <v>45644</v>
      </c>
      <c r="C21" s="8">
        <v>639.5</v>
      </c>
      <c r="D21" s="9"/>
      <c r="E21" s="10">
        <v>14</v>
      </c>
      <c r="F21" s="40">
        <f t="shared" si="0"/>
        <v>8953</v>
      </c>
      <c r="G21" s="20"/>
      <c r="H21" s="17"/>
      <c r="I21" s="18"/>
      <c r="J21" s="19"/>
    </row>
    <row r="22" spans="2:14" x14ac:dyDescent="0.25">
      <c r="B22" s="7">
        <v>45645</v>
      </c>
      <c r="C22" s="8">
        <v>618</v>
      </c>
      <c r="D22" s="9"/>
      <c r="E22" s="10">
        <v>14</v>
      </c>
      <c r="F22" s="40">
        <f t="shared" si="0"/>
        <v>8652</v>
      </c>
      <c r="G22" s="20"/>
      <c r="H22" s="17"/>
      <c r="I22" s="18"/>
      <c r="J22" s="19"/>
      <c r="L22" t="s">
        <v>35</v>
      </c>
      <c r="N22" s="33"/>
    </row>
    <row r="23" spans="2:14" x14ac:dyDescent="0.25">
      <c r="B23" s="7">
        <v>45646</v>
      </c>
      <c r="C23" s="8">
        <v>625</v>
      </c>
      <c r="D23" s="9"/>
      <c r="E23" s="10">
        <v>14</v>
      </c>
      <c r="F23" s="40">
        <f t="shared" si="0"/>
        <v>8750</v>
      </c>
      <c r="G23" s="20"/>
      <c r="H23" s="17"/>
      <c r="I23" s="18"/>
      <c r="J23" s="19"/>
      <c r="L23" t="s">
        <v>36</v>
      </c>
    </row>
    <row r="24" spans="2:14" x14ac:dyDescent="0.25">
      <c r="B24" s="7">
        <v>45647</v>
      </c>
      <c r="C24" s="8">
        <v>639</v>
      </c>
      <c r="D24" s="9"/>
      <c r="E24" s="10">
        <v>14</v>
      </c>
      <c r="F24" s="40">
        <f t="shared" si="0"/>
        <v>8946</v>
      </c>
      <c r="G24" s="20"/>
      <c r="H24" s="17"/>
      <c r="I24" s="18"/>
      <c r="J24" s="19"/>
    </row>
    <row r="25" spans="2:14" x14ac:dyDescent="0.25">
      <c r="B25" s="7">
        <v>45648</v>
      </c>
      <c r="C25" s="8">
        <v>658</v>
      </c>
      <c r="D25" s="9"/>
      <c r="E25" s="10">
        <v>14</v>
      </c>
      <c r="F25" s="40">
        <f t="shared" si="0"/>
        <v>9212</v>
      </c>
      <c r="G25" s="20"/>
      <c r="H25" s="17"/>
      <c r="I25" s="18"/>
      <c r="J25" s="19"/>
    </row>
    <row r="26" spans="2:14" x14ac:dyDescent="0.25">
      <c r="B26" s="7">
        <v>45649</v>
      </c>
      <c r="C26" s="8">
        <v>634</v>
      </c>
      <c r="D26" s="9"/>
      <c r="E26" s="10">
        <v>14</v>
      </c>
      <c r="F26" s="40">
        <f t="shared" si="0"/>
        <v>8876</v>
      </c>
      <c r="G26" s="20"/>
      <c r="H26" s="17"/>
      <c r="I26" s="18"/>
      <c r="J26" s="19"/>
    </row>
    <row r="27" spans="2:14" x14ac:dyDescent="0.25">
      <c r="B27" s="7">
        <v>45650</v>
      </c>
      <c r="C27" s="8">
        <v>628</v>
      </c>
      <c r="D27" s="9"/>
      <c r="E27" s="10">
        <v>14</v>
      </c>
      <c r="F27" s="40">
        <f t="shared" si="0"/>
        <v>8792</v>
      </c>
      <c r="G27" s="20"/>
      <c r="H27" s="17"/>
      <c r="I27" s="18"/>
      <c r="J27" s="19"/>
    </row>
    <row r="28" spans="2:14" x14ac:dyDescent="0.25">
      <c r="B28" s="7">
        <v>45651</v>
      </c>
      <c r="C28" s="8">
        <v>648</v>
      </c>
      <c r="D28" s="9"/>
      <c r="E28" s="10">
        <v>14</v>
      </c>
      <c r="F28" s="40">
        <f t="shared" si="0"/>
        <v>9072</v>
      </c>
      <c r="G28" s="20"/>
      <c r="H28" s="17"/>
      <c r="I28" s="18"/>
      <c r="J28" s="19"/>
    </row>
    <row r="29" spans="2:14" x14ac:dyDescent="0.25">
      <c r="B29" s="7">
        <v>45652</v>
      </c>
      <c r="C29" s="8">
        <v>630</v>
      </c>
      <c r="D29" s="9"/>
      <c r="E29" s="10">
        <v>14</v>
      </c>
      <c r="F29" s="40">
        <f t="shared" si="0"/>
        <v>8820</v>
      </c>
      <c r="G29" s="20"/>
      <c r="H29" s="17"/>
      <c r="I29" s="18"/>
      <c r="J29" s="19"/>
    </row>
    <row r="30" spans="2:14" x14ac:dyDescent="0.25">
      <c r="B30" s="7">
        <v>45653</v>
      </c>
      <c r="C30" s="8">
        <v>642</v>
      </c>
      <c r="D30" s="9"/>
      <c r="E30" s="10">
        <v>14</v>
      </c>
      <c r="F30" s="40">
        <f t="shared" si="0"/>
        <v>8988</v>
      </c>
      <c r="G30" s="20"/>
      <c r="H30" s="17"/>
      <c r="I30" s="18"/>
      <c r="J30" s="19"/>
    </row>
    <row r="31" spans="2:14" x14ac:dyDescent="0.25">
      <c r="B31" s="7">
        <v>45654</v>
      </c>
      <c r="C31" s="8">
        <v>648</v>
      </c>
      <c r="D31" s="9"/>
      <c r="E31" s="10">
        <v>14</v>
      </c>
      <c r="F31" s="40">
        <f t="shared" si="0"/>
        <v>9072</v>
      </c>
      <c r="G31" s="20"/>
      <c r="H31" s="17"/>
      <c r="I31" s="18"/>
      <c r="J31" s="19"/>
    </row>
    <row r="32" spans="2:14" x14ac:dyDescent="0.25">
      <c r="B32" s="7">
        <v>45655</v>
      </c>
      <c r="C32" s="8">
        <v>658.5</v>
      </c>
      <c r="D32" s="9"/>
      <c r="E32" s="10">
        <v>14</v>
      </c>
      <c r="F32" s="40">
        <f t="shared" si="0"/>
        <v>9219</v>
      </c>
      <c r="G32" s="20"/>
      <c r="H32" s="17"/>
      <c r="I32" s="18"/>
      <c r="J32" s="19"/>
    </row>
    <row r="33" spans="2:12" x14ac:dyDescent="0.25">
      <c r="B33" s="7">
        <v>45656</v>
      </c>
      <c r="C33" s="8">
        <v>646</v>
      </c>
      <c r="D33" s="9"/>
      <c r="E33" s="10">
        <v>14</v>
      </c>
      <c r="F33" s="40">
        <f t="shared" si="0"/>
        <v>9044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647.5</v>
      </c>
      <c r="D34" s="43"/>
      <c r="E34" s="10">
        <v>14</v>
      </c>
      <c r="F34" s="45">
        <f t="shared" si="0"/>
        <v>9065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18410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260317.4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257740</v>
      </c>
      <c r="L36" s="33">
        <f>J36-J4-J5-J6+J37</f>
        <v>260317.4</v>
      </c>
    </row>
    <row r="37" spans="2:12" x14ac:dyDescent="0.25">
      <c r="B37" s="27" t="s">
        <v>14</v>
      </c>
      <c r="C37" s="32">
        <f>C35</f>
        <v>18410</v>
      </c>
      <c r="D37" s="9">
        <f>D35/1.03</f>
        <v>0</v>
      </c>
      <c r="E37" s="10"/>
      <c r="F37" s="40">
        <f>SUM(F4:F36)</f>
        <v>257740</v>
      </c>
      <c r="G37" s="20"/>
      <c r="H37" s="18" t="s">
        <v>15</v>
      </c>
      <c r="I37" s="18">
        <v>0.01</v>
      </c>
      <c r="J37" s="19">
        <f>J36*I37</f>
        <v>2577.4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0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70" t="s">
        <v>0</v>
      </c>
      <c r="M2" s="69" t="s">
        <v>5</v>
      </c>
      <c r="N2" s="68" t="s">
        <v>4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"/>
      <c r="M3" s="14" t="s">
        <v>49</v>
      </c>
      <c r="N3" s="67">
        <v>100000</v>
      </c>
      <c r="P3" s="74">
        <v>45638</v>
      </c>
      <c r="Q3" s="75" t="s">
        <v>42</v>
      </c>
      <c r="R3" s="74">
        <v>45698</v>
      </c>
      <c r="S3" s="75" t="s">
        <v>43</v>
      </c>
      <c r="T3" s="76">
        <v>675</v>
      </c>
      <c r="U3" s="75" t="s">
        <v>44</v>
      </c>
      <c r="V3" s="75" t="s">
        <v>45</v>
      </c>
      <c r="W3" s="77">
        <v>25</v>
      </c>
      <c r="X3" s="75" t="s">
        <v>46</v>
      </c>
      <c r="Y3" s="78">
        <v>640</v>
      </c>
      <c r="Z3" s="79">
        <v>16000</v>
      </c>
      <c r="AA3" s="79"/>
      <c r="AB3" s="79">
        <v>16000</v>
      </c>
    </row>
    <row r="4" spans="2:29" x14ac:dyDescent="0.25">
      <c r="B4" s="7">
        <v>45658</v>
      </c>
      <c r="C4" s="8">
        <v>667.5</v>
      </c>
      <c r="D4" s="9"/>
      <c r="E4" s="10">
        <v>15.8</v>
      </c>
      <c r="F4" s="40">
        <f>E4*C4</f>
        <v>10546.5</v>
      </c>
      <c r="G4" s="12"/>
      <c r="H4" s="13" t="s">
        <v>6</v>
      </c>
      <c r="I4" s="14">
        <v>0.01</v>
      </c>
      <c r="J4" s="15"/>
      <c r="L4" s="66" t="s">
        <v>56</v>
      </c>
      <c r="M4" s="66"/>
      <c r="N4" s="71">
        <v>-100000</v>
      </c>
      <c r="P4" s="74">
        <v>45638</v>
      </c>
      <c r="Q4" s="75" t="s">
        <v>42</v>
      </c>
      <c r="R4" s="74">
        <v>45698</v>
      </c>
      <c r="S4" s="75" t="s">
        <v>43</v>
      </c>
      <c r="T4" s="76">
        <v>675</v>
      </c>
      <c r="U4" s="75" t="s">
        <v>44</v>
      </c>
      <c r="V4" s="75" t="s">
        <v>47</v>
      </c>
      <c r="W4" s="77">
        <v>30</v>
      </c>
      <c r="X4" s="75" t="s">
        <v>46</v>
      </c>
      <c r="Y4" s="78">
        <v>580</v>
      </c>
      <c r="Z4" s="79">
        <v>17400</v>
      </c>
      <c r="AA4" s="79"/>
      <c r="AB4" s="79">
        <v>17400</v>
      </c>
    </row>
    <row r="5" spans="2:29" x14ac:dyDescent="0.25">
      <c r="B5" s="7">
        <v>45659</v>
      </c>
      <c r="C5" s="8">
        <v>666</v>
      </c>
      <c r="D5" s="9"/>
      <c r="E5" s="10">
        <v>15.8</v>
      </c>
      <c r="F5" s="40">
        <f t="shared" ref="F5:F34" si="0">E5*C5</f>
        <v>10522.800000000001</v>
      </c>
      <c r="G5" s="12"/>
      <c r="H5" s="13" t="s">
        <v>7</v>
      </c>
      <c r="I5" s="14">
        <v>1E-3</v>
      </c>
      <c r="J5" s="15"/>
      <c r="L5" s="14"/>
      <c r="M5" s="14" t="s">
        <v>50</v>
      </c>
      <c r="N5" s="67">
        <v>100000</v>
      </c>
      <c r="P5" s="66"/>
      <c r="Q5" s="66"/>
      <c r="R5" s="66"/>
      <c r="S5" s="66"/>
      <c r="T5" s="66"/>
      <c r="U5" s="66"/>
      <c r="V5" s="66" t="s">
        <v>59</v>
      </c>
      <c r="W5" s="66"/>
      <c r="X5" s="66"/>
      <c r="Y5" s="66"/>
      <c r="Z5" s="66"/>
      <c r="AA5" s="66"/>
      <c r="AB5" s="73">
        <v>-33400</v>
      </c>
    </row>
    <row r="6" spans="2:29" x14ac:dyDescent="0.25">
      <c r="B6" s="7">
        <v>45660</v>
      </c>
      <c r="C6" s="8">
        <v>673</v>
      </c>
      <c r="D6" s="9"/>
      <c r="E6" s="10">
        <v>15.8</v>
      </c>
      <c r="F6" s="40">
        <f t="shared" si="0"/>
        <v>10633.4</v>
      </c>
      <c r="G6" s="12"/>
      <c r="H6" s="13" t="s">
        <v>8</v>
      </c>
      <c r="I6" s="14"/>
      <c r="J6" s="15"/>
      <c r="L6" s="66" t="s">
        <v>52</v>
      </c>
      <c r="M6" s="66"/>
      <c r="N6" s="71">
        <v>-100000</v>
      </c>
    </row>
    <row r="7" spans="2:29" x14ac:dyDescent="0.25">
      <c r="B7" s="7">
        <v>45661</v>
      </c>
      <c r="C7" s="8">
        <v>675.5</v>
      </c>
      <c r="D7" s="9"/>
      <c r="E7" s="10">
        <v>15.8</v>
      </c>
      <c r="F7" s="40">
        <f t="shared" si="0"/>
        <v>10672.9</v>
      </c>
      <c r="G7" s="12"/>
      <c r="H7" s="13" t="s">
        <v>9</v>
      </c>
      <c r="I7" s="14"/>
      <c r="J7" s="15">
        <f>'ARALIK 2024'!J39*-1</f>
        <v>0</v>
      </c>
      <c r="L7" s="18"/>
      <c r="M7" s="18" t="s">
        <v>51</v>
      </c>
      <c r="N7" s="47">
        <v>350000</v>
      </c>
    </row>
    <row r="8" spans="2:29" x14ac:dyDescent="0.25">
      <c r="B8" s="7">
        <v>45662</v>
      </c>
      <c r="C8" s="8">
        <v>673</v>
      </c>
      <c r="D8" s="9"/>
      <c r="E8" s="10">
        <v>15.8</v>
      </c>
      <c r="F8" s="40">
        <f t="shared" si="0"/>
        <v>10633.4</v>
      </c>
      <c r="G8" s="16"/>
      <c r="H8" s="18"/>
      <c r="I8" s="18" t="s">
        <v>57</v>
      </c>
      <c r="J8" s="19">
        <v>100000</v>
      </c>
      <c r="L8" s="18" t="s">
        <v>53</v>
      </c>
      <c r="M8" s="18"/>
      <c r="N8" s="47"/>
    </row>
    <row r="9" spans="2:29" x14ac:dyDescent="0.25">
      <c r="B9" s="7">
        <v>45663</v>
      </c>
      <c r="C9" s="8">
        <v>688.5</v>
      </c>
      <c r="D9" s="9"/>
      <c r="E9" s="10">
        <v>15.8</v>
      </c>
      <c r="F9" s="40">
        <f t="shared" si="0"/>
        <v>10878.300000000001</v>
      </c>
      <c r="G9" s="16">
        <v>45638</v>
      </c>
      <c r="H9" s="61" t="s">
        <v>60</v>
      </c>
      <c r="I9" s="18"/>
      <c r="J9" s="19">
        <v>16000</v>
      </c>
      <c r="L9" s="58">
        <v>45770</v>
      </c>
      <c r="M9" s="18" t="s">
        <v>41</v>
      </c>
      <c r="N9" s="47">
        <v>350000</v>
      </c>
    </row>
    <row r="10" spans="2:29" x14ac:dyDescent="0.25">
      <c r="B10" s="7">
        <v>45664</v>
      </c>
      <c r="C10" s="8">
        <v>686</v>
      </c>
      <c r="D10" s="9"/>
      <c r="E10" s="10">
        <v>15.8</v>
      </c>
      <c r="F10" s="40">
        <f t="shared" si="0"/>
        <v>10838.800000000001</v>
      </c>
      <c r="G10" s="16">
        <v>45638</v>
      </c>
      <c r="H10" s="61" t="s">
        <v>61</v>
      </c>
      <c r="I10" s="18"/>
      <c r="J10" s="19">
        <v>17400</v>
      </c>
      <c r="L10" s="18" t="s">
        <v>54</v>
      </c>
      <c r="M10" s="18"/>
      <c r="N10" s="47"/>
    </row>
    <row r="11" spans="2:29" x14ac:dyDescent="0.25">
      <c r="B11" s="7">
        <v>45665</v>
      </c>
      <c r="C11" s="8">
        <v>678</v>
      </c>
      <c r="D11" s="9"/>
      <c r="E11" s="10">
        <v>15.8</v>
      </c>
      <c r="F11" s="40">
        <f t="shared" si="0"/>
        <v>10712.4</v>
      </c>
      <c r="G11" s="16">
        <v>45716</v>
      </c>
      <c r="H11" s="17" t="s">
        <v>37</v>
      </c>
      <c r="I11" s="18"/>
      <c r="J11" s="19">
        <v>18505.82</v>
      </c>
      <c r="L11" s="58">
        <v>45861</v>
      </c>
      <c r="M11" s="18" t="s">
        <v>40</v>
      </c>
      <c r="N11" s="47">
        <v>150000</v>
      </c>
    </row>
    <row r="12" spans="2:29" x14ac:dyDescent="0.25">
      <c r="B12" s="7">
        <v>45666</v>
      </c>
      <c r="C12" s="8">
        <v>685.5</v>
      </c>
      <c r="D12" s="9"/>
      <c r="E12" s="10">
        <v>15.8</v>
      </c>
      <c r="F12" s="40">
        <f t="shared" si="0"/>
        <v>10830.9</v>
      </c>
      <c r="G12" s="16">
        <v>45723</v>
      </c>
      <c r="H12" s="17" t="s">
        <v>37</v>
      </c>
      <c r="I12" s="18"/>
      <c r="J12" s="19">
        <v>100000</v>
      </c>
      <c r="L12" s="18" t="s">
        <v>55</v>
      </c>
      <c r="M12" s="18"/>
      <c r="N12" s="18"/>
    </row>
    <row r="13" spans="2:29" x14ac:dyDescent="0.25">
      <c r="B13" s="7">
        <v>45667</v>
      </c>
      <c r="C13" s="8">
        <v>704.5</v>
      </c>
      <c r="D13" s="9"/>
      <c r="E13" s="10">
        <v>15.8</v>
      </c>
      <c r="F13" s="40">
        <f t="shared" si="0"/>
        <v>11131.1</v>
      </c>
      <c r="G13" s="16">
        <v>45727</v>
      </c>
      <c r="H13" s="17" t="s">
        <v>37</v>
      </c>
      <c r="I13" s="18"/>
      <c r="J13" s="19">
        <v>100000</v>
      </c>
      <c r="L13" s="18"/>
      <c r="M13" s="18"/>
      <c r="N13" s="18"/>
    </row>
    <row r="14" spans="2:29" x14ac:dyDescent="0.25">
      <c r="B14" s="7">
        <v>45668</v>
      </c>
      <c r="C14" s="8">
        <v>694</v>
      </c>
      <c r="D14" s="9"/>
      <c r="E14" s="10">
        <v>15.8</v>
      </c>
      <c r="F14" s="40">
        <f t="shared" si="0"/>
        <v>10965.2</v>
      </c>
      <c r="G14" s="20"/>
      <c r="H14" s="17"/>
      <c r="I14" s="18"/>
      <c r="J14" s="19"/>
      <c r="N14" s="59">
        <f>SUM(N3:N13)</f>
        <v>850000</v>
      </c>
    </row>
    <row r="15" spans="2:29" x14ac:dyDescent="0.25">
      <c r="B15" s="7">
        <v>45669</v>
      </c>
      <c r="C15" s="8">
        <v>709</v>
      </c>
      <c r="D15" s="9"/>
      <c r="E15" s="10">
        <v>15.8</v>
      </c>
      <c r="F15" s="40">
        <f t="shared" si="0"/>
        <v>11202.2</v>
      </c>
      <c r="G15" s="20"/>
      <c r="H15" s="17"/>
      <c r="I15" s="18"/>
      <c r="J15" s="19"/>
    </row>
    <row r="16" spans="2:29" x14ac:dyDescent="0.25">
      <c r="B16" s="7">
        <v>45670</v>
      </c>
      <c r="C16" s="8">
        <v>693</v>
      </c>
      <c r="D16" s="9"/>
      <c r="E16" s="10">
        <v>15.8</v>
      </c>
      <c r="F16" s="40">
        <f t="shared" si="0"/>
        <v>10949.4</v>
      </c>
      <c r="G16" s="20"/>
      <c r="H16" s="17"/>
      <c r="I16" s="18"/>
      <c r="J16" s="19"/>
    </row>
    <row r="17" spans="2:14" x14ac:dyDescent="0.25">
      <c r="B17" s="7">
        <v>45671</v>
      </c>
      <c r="C17" s="8">
        <v>707</v>
      </c>
      <c r="D17" s="9"/>
      <c r="E17" s="10">
        <v>15.8</v>
      </c>
      <c r="F17" s="40">
        <f t="shared" si="0"/>
        <v>11170.6</v>
      </c>
      <c r="G17" s="20"/>
      <c r="H17" s="17"/>
      <c r="I17" s="18"/>
      <c r="J17" s="19"/>
    </row>
    <row r="18" spans="2:14" x14ac:dyDescent="0.25">
      <c r="B18" s="7">
        <v>45672</v>
      </c>
      <c r="C18" s="8">
        <v>720.5</v>
      </c>
      <c r="D18" s="9"/>
      <c r="E18" s="10">
        <v>15.8</v>
      </c>
      <c r="F18" s="40">
        <f t="shared" si="0"/>
        <v>11383.9</v>
      </c>
      <c r="G18" s="20"/>
      <c r="H18" s="17"/>
      <c r="I18" s="18"/>
      <c r="J18" s="19"/>
    </row>
    <row r="19" spans="2:14" x14ac:dyDescent="0.25">
      <c r="B19" s="7">
        <v>45673</v>
      </c>
      <c r="C19" s="8">
        <v>722.5</v>
      </c>
      <c r="D19" s="9"/>
      <c r="E19" s="10">
        <v>15.8</v>
      </c>
      <c r="F19" s="40">
        <f t="shared" si="0"/>
        <v>11415.5</v>
      </c>
      <c r="G19" s="20"/>
      <c r="H19" s="17"/>
      <c r="I19" s="18"/>
      <c r="J19" s="19"/>
    </row>
    <row r="20" spans="2:14" x14ac:dyDescent="0.25">
      <c r="B20" s="7">
        <v>45674</v>
      </c>
      <c r="C20" s="8">
        <v>718.5</v>
      </c>
      <c r="D20" s="9"/>
      <c r="E20" s="10">
        <v>15.8</v>
      </c>
      <c r="F20" s="40">
        <f t="shared" si="0"/>
        <v>11352.300000000001</v>
      </c>
      <c r="G20" s="20"/>
      <c r="H20" s="17"/>
      <c r="I20" s="18"/>
      <c r="J20" s="19"/>
    </row>
    <row r="21" spans="2:14" x14ac:dyDescent="0.25">
      <c r="B21" s="7">
        <v>45675</v>
      </c>
      <c r="C21" s="8">
        <v>711</v>
      </c>
      <c r="D21" s="9"/>
      <c r="E21" s="10">
        <v>15.8</v>
      </c>
      <c r="F21" s="40">
        <f t="shared" si="0"/>
        <v>11233.800000000001</v>
      </c>
      <c r="G21" s="20"/>
      <c r="H21" s="17"/>
      <c r="I21" s="18"/>
      <c r="J21" s="19"/>
      <c r="L21" t="s">
        <v>35</v>
      </c>
      <c r="N21" s="80"/>
    </row>
    <row r="22" spans="2:14" x14ac:dyDescent="0.25">
      <c r="B22" s="7">
        <v>45676</v>
      </c>
      <c r="C22" s="8">
        <v>709</v>
      </c>
      <c r="D22" s="9"/>
      <c r="E22" s="10">
        <v>15.8</v>
      </c>
      <c r="F22" s="40">
        <f t="shared" si="0"/>
        <v>11202.2</v>
      </c>
      <c r="G22" s="20"/>
      <c r="H22" s="17"/>
      <c r="I22" s="18"/>
      <c r="J22" s="19"/>
      <c r="L22" t="s">
        <v>36</v>
      </c>
    </row>
    <row r="23" spans="2:14" x14ac:dyDescent="0.25">
      <c r="B23" s="7">
        <v>45677</v>
      </c>
      <c r="C23" s="8">
        <v>726</v>
      </c>
      <c r="D23" s="9"/>
      <c r="E23" s="10">
        <v>15.8</v>
      </c>
      <c r="F23" s="40">
        <f t="shared" si="0"/>
        <v>11470.800000000001</v>
      </c>
      <c r="G23" s="20"/>
      <c r="H23" s="17"/>
      <c r="I23" s="18"/>
      <c r="J23" s="19"/>
    </row>
    <row r="24" spans="2:14" x14ac:dyDescent="0.25">
      <c r="B24" s="7">
        <v>45678</v>
      </c>
      <c r="C24" s="8">
        <v>693</v>
      </c>
      <c r="D24" s="9"/>
      <c r="E24" s="10">
        <v>15.8</v>
      </c>
      <c r="F24" s="40">
        <f t="shared" si="0"/>
        <v>10949.4</v>
      </c>
      <c r="G24" s="20"/>
      <c r="H24" s="17"/>
      <c r="I24" s="18"/>
      <c r="J24" s="19"/>
    </row>
    <row r="25" spans="2:14" x14ac:dyDescent="0.25">
      <c r="B25" s="7">
        <v>45679</v>
      </c>
      <c r="C25" s="8">
        <v>731.5</v>
      </c>
      <c r="D25" s="9"/>
      <c r="E25" s="10">
        <v>15.8</v>
      </c>
      <c r="F25" s="40">
        <f t="shared" si="0"/>
        <v>11557.7</v>
      </c>
      <c r="G25" s="20"/>
      <c r="H25" s="17"/>
      <c r="I25" s="18"/>
      <c r="J25" s="19"/>
    </row>
    <row r="26" spans="2:14" x14ac:dyDescent="0.25">
      <c r="B26" s="7">
        <v>45680</v>
      </c>
      <c r="C26" s="8">
        <v>746</v>
      </c>
      <c r="D26" s="9"/>
      <c r="E26" s="10">
        <v>15.8</v>
      </c>
      <c r="F26" s="40">
        <f t="shared" si="0"/>
        <v>11786.800000000001</v>
      </c>
      <c r="G26" s="20"/>
      <c r="H26" s="17"/>
      <c r="I26" s="18"/>
      <c r="J26" s="19"/>
    </row>
    <row r="27" spans="2:14" x14ac:dyDescent="0.25">
      <c r="B27" s="7">
        <v>45681</v>
      </c>
      <c r="C27" s="8">
        <v>740.5</v>
      </c>
      <c r="D27" s="9"/>
      <c r="E27" s="10">
        <v>15.8</v>
      </c>
      <c r="F27" s="40">
        <f t="shared" si="0"/>
        <v>11699.9</v>
      </c>
      <c r="G27" s="20"/>
      <c r="H27" s="17"/>
      <c r="I27" s="18"/>
      <c r="J27" s="19"/>
    </row>
    <row r="28" spans="2:14" x14ac:dyDescent="0.25">
      <c r="B28" s="7">
        <v>45682</v>
      </c>
      <c r="C28" s="8">
        <v>737.5</v>
      </c>
      <c r="D28" s="9"/>
      <c r="E28" s="10">
        <v>15.8</v>
      </c>
      <c r="F28" s="40">
        <f t="shared" si="0"/>
        <v>11652.5</v>
      </c>
      <c r="G28" s="20"/>
      <c r="H28" s="17"/>
      <c r="I28" s="18"/>
      <c r="J28" s="19"/>
    </row>
    <row r="29" spans="2:14" x14ac:dyDescent="0.25">
      <c r="B29" s="7">
        <v>45683</v>
      </c>
      <c r="C29" s="8">
        <v>743</v>
      </c>
      <c r="D29" s="9"/>
      <c r="E29" s="10">
        <v>15.8</v>
      </c>
      <c r="F29" s="40">
        <f t="shared" si="0"/>
        <v>11739.4</v>
      </c>
      <c r="G29" s="20"/>
      <c r="H29" s="17"/>
      <c r="I29" s="18"/>
      <c r="J29" s="19"/>
    </row>
    <row r="30" spans="2:14" x14ac:dyDescent="0.25">
      <c r="B30" s="7">
        <v>45684</v>
      </c>
      <c r="C30" s="8">
        <v>730</v>
      </c>
      <c r="D30" s="9"/>
      <c r="E30" s="10">
        <v>15.8</v>
      </c>
      <c r="F30" s="40">
        <f t="shared" si="0"/>
        <v>11534</v>
      </c>
      <c r="G30" s="20"/>
      <c r="H30" s="17"/>
      <c r="I30" s="18"/>
      <c r="J30" s="19"/>
    </row>
    <row r="31" spans="2:14" x14ac:dyDescent="0.25">
      <c r="B31" s="7">
        <v>45685</v>
      </c>
      <c r="C31" s="8">
        <v>758</v>
      </c>
      <c r="D31" s="9"/>
      <c r="E31" s="10">
        <v>15.8</v>
      </c>
      <c r="F31" s="40">
        <f t="shared" si="0"/>
        <v>11976.4</v>
      </c>
      <c r="G31" s="20"/>
      <c r="H31" s="17"/>
      <c r="I31" s="18"/>
      <c r="J31" s="19"/>
    </row>
    <row r="32" spans="2:14" x14ac:dyDescent="0.25">
      <c r="B32" s="7">
        <v>45686</v>
      </c>
      <c r="C32" s="8">
        <v>756.5</v>
      </c>
      <c r="D32" s="9"/>
      <c r="E32" s="10">
        <v>15.8</v>
      </c>
      <c r="F32" s="40">
        <f t="shared" si="0"/>
        <v>11952.7</v>
      </c>
      <c r="G32" s="20"/>
      <c r="H32" s="17"/>
      <c r="I32" s="18"/>
      <c r="J32" s="19"/>
    </row>
    <row r="33" spans="2:12" x14ac:dyDescent="0.25">
      <c r="B33" s="7">
        <v>45687</v>
      </c>
      <c r="C33" s="8">
        <v>747.5</v>
      </c>
      <c r="D33" s="9"/>
      <c r="E33" s="10">
        <v>15.8</v>
      </c>
      <c r="F33" s="40">
        <f t="shared" si="0"/>
        <v>11810.5</v>
      </c>
      <c r="G33" s="20"/>
      <c r="H33" s="17"/>
      <c r="I33" s="18"/>
      <c r="J33" s="19"/>
    </row>
    <row r="34" spans="2:12" ht="15.75" thickBot="1" x14ac:dyDescent="0.3">
      <c r="B34" s="41">
        <v>45688</v>
      </c>
      <c r="C34" s="72">
        <v>760.5</v>
      </c>
      <c r="D34" s="43"/>
      <c r="E34" s="44">
        <v>15.8</v>
      </c>
      <c r="F34" s="45">
        <f t="shared" si="0"/>
        <v>12015.9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22052</v>
      </c>
      <c r="D35" s="36">
        <f>SUM(D4:D34)</f>
        <v>0</v>
      </c>
      <c r="E35" s="37"/>
      <c r="F35" s="38" t="s">
        <v>4</v>
      </c>
      <c r="G35" s="25"/>
      <c r="H35" s="308" t="s">
        <v>11</v>
      </c>
      <c r="I35" s="308"/>
      <c r="J35" s="26">
        <f>SUM(J4:J34)</f>
        <v>351905.82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309" t="s">
        <v>13</v>
      </c>
      <c r="I36" s="309"/>
      <c r="J36" s="19">
        <f>F36+F37</f>
        <v>348421.60000000003</v>
      </c>
      <c r="L36" s="33">
        <f>J36-J4-J5-J6+J37</f>
        <v>351905.81600000005</v>
      </c>
    </row>
    <row r="37" spans="2:12" x14ac:dyDescent="0.25">
      <c r="B37" s="27" t="s">
        <v>14</v>
      </c>
      <c r="C37" s="32">
        <f>C35</f>
        <v>22052</v>
      </c>
      <c r="D37" s="9">
        <f>D35/1.03</f>
        <v>0</v>
      </c>
      <c r="E37" s="10"/>
      <c r="F37" s="11">
        <f>SUM(F4:F36)</f>
        <v>348421.60000000003</v>
      </c>
      <c r="G37" s="20"/>
      <c r="H37" s="18" t="s">
        <v>15</v>
      </c>
      <c r="I37" s="18">
        <v>0.01</v>
      </c>
      <c r="J37" s="19">
        <f>J36*I37</f>
        <v>3484.2160000000003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10"/>
      <c r="F39" s="29"/>
      <c r="G39" s="30"/>
      <c r="H39" s="312" t="s">
        <v>17</v>
      </c>
      <c r="I39" s="312"/>
      <c r="J39" s="31">
        <f>J36+J37+J38-J35</f>
        <v>-3.9999999571591616E-3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A4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70" t="s">
        <v>0</v>
      </c>
      <c r="M2" s="69" t="s">
        <v>5</v>
      </c>
      <c r="N2" s="68" t="s">
        <v>4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"/>
      <c r="M3" s="14" t="s">
        <v>49</v>
      </c>
      <c r="N3" s="67">
        <v>100000</v>
      </c>
    </row>
    <row r="4" spans="2:29" x14ac:dyDescent="0.25">
      <c r="B4" s="7">
        <v>45689</v>
      </c>
      <c r="C4" s="8">
        <v>758</v>
      </c>
      <c r="D4" s="9"/>
      <c r="E4" s="10">
        <v>15.8</v>
      </c>
      <c r="F4" s="40">
        <f>E4*C4</f>
        <v>11976.4</v>
      </c>
      <c r="G4" s="12"/>
      <c r="H4" s="13" t="s">
        <v>6</v>
      </c>
      <c r="I4" s="14">
        <v>0.01</v>
      </c>
      <c r="J4" s="15"/>
      <c r="L4" s="66" t="s">
        <v>56</v>
      </c>
      <c r="M4" s="66"/>
      <c r="N4" s="71">
        <v>-100000</v>
      </c>
    </row>
    <row r="5" spans="2:29" x14ac:dyDescent="0.25">
      <c r="B5" s="7">
        <v>45690</v>
      </c>
      <c r="C5" s="8">
        <v>773</v>
      </c>
      <c r="D5" s="9"/>
      <c r="E5" s="10">
        <v>15.8</v>
      </c>
      <c r="F5" s="40">
        <f t="shared" ref="F5:F34" si="0">E5*C5</f>
        <v>12213.400000000001</v>
      </c>
      <c r="G5" s="12"/>
      <c r="H5" s="13" t="s">
        <v>7</v>
      </c>
      <c r="I5" s="14">
        <v>1E-3</v>
      </c>
      <c r="J5" s="15"/>
      <c r="L5" s="14"/>
      <c r="M5" s="14" t="s">
        <v>50</v>
      </c>
      <c r="N5" s="67">
        <v>100000</v>
      </c>
    </row>
    <row r="6" spans="2:29" x14ac:dyDescent="0.25">
      <c r="B6" s="7">
        <v>45691</v>
      </c>
      <c r="C6" s="8">
        <v>765.5</v>
      </c>
      <c r="D6" s="9"/>
      <c r="E6" s="10">
        <v>15.8</v>
      </c>
      <c r="F6" s="40">
        <f t="shared" si="0"/>
        <v>12094.9</v>
      </c>
      <c r="G6" s="12"/>
      <c r="H6" s="13" t="s">
        <v>8</v>
      </c>
      <c r="I6" s="14"/>
      <c r="J6" s="15"/>
      <c r="L6" s="66" t="s">
        <v>52</v>
      </c>
      <c r="M6" s="66"/>
      <c r="N6" s="71">
        <v>-100000</v>
      </c>
    </row>
    <row r="7" spans="2:29" x14ac:dyDescent="0.25">
      <c r="B7" s="7">
        <v>45692</v>
      </c>
      <c r="C7" s="8">
        <v>779.5</v>
      </c>
      <c r="D7" s="9"/>
      <c r="E7" s="10">
        <v>15.8</v>
      </c>
      <c r="F7" s="40">
        <f t="shared" si="0"/>
        <v>12316.1</v>
      </c>
      <c r="G7" s="12"/>
      <c r="H7" s="13" t="s">
        <v>9</v>
      </c>
      <c r="I7" s="14"/>
      <c r="J7" s="15">
        <f>'OCAK 2025'!J39*-1</f>
        <v>3.9999999571591616E-3</v>
      </c>
      <c r="L7" s="14"/>
      <c r="M7" s="14" t="s">
        <v>51</v>
      </c>
      <c r="N7" s="67">
        <v>350000</v>
      </c>
    </row>
    <row r="8" spans="2:29" x14ac:dyDescent="0.25">
      <c r="B8" s="7">
        <v>45693</v>
      </c>
      <c r="C8" s="8">
        <v>779</v>
      </c>
      <c r="D8" s="9"/>
      <c r="E8" s="10">
        <v>15.8</v>
      </c>
      <c r="F8" s="40">
        <f t="shared" si="0"/>
        <v>12308.2</v>
      </c>
      <c r="G8" s="16">
        <v>45716</v>
      </c>
      <c r="H8" s="17" t="s">
        <v>62</v>
      </c>
      <c r="I8" s="18"/>
      <c r="J8" s="19">
        <v>4402.79</v>
      </c>
      <c r="L8" s="66" t="s">
        <v>53</v>
      </c>
      <c r="M8" s="66"/>
      <c r="N8" s="81">
        <v>-350000</v>
      </c>
    </row>
    <row r="9" spans="2:29" x14ac:dyDescent="0.25">
      <c r="B9" s="7">
        <v>45694</v>
      </c>
      <c r="C9" s="8">
        <v>765</v>
      </c>
      <c r="D9" s="9"/>
      <c r="E9" s="10">
        <v>15.8</v>
      </c>
      <c r="F9" s="40">
        <f t="shared" si="0"/>
        <v>12087</v>
      </c>
      <c r="G9" s="16"/>
      <c r="H9" s="17" t="s">
        <v>63</v>
      </c>
      <c r="I9" s="18"/>
      <c r="J9" s="19">
        <v>350000</v>
      </c>
      <c r="L9" s="58">
        <v>45770</v>
      </c>
      <c r="M9" s="18" t="s">
        <v>41</v>
      </c>
      <c r="N9" s="47">
        <v>350000</v>
      </c>
    </row>
    <row r="10" spans="2:29" x14ac:dyDescent="0.25">
      <c r="B10" s="7">
        <v>45695</v>
      </c>
      <c r="C10" s="8">
        <v>765</v>
      </c>
      <c r="D10" s="9"/>
      <c r="E10" s="10">
        <v>15.8</v>
      </c>
      <c r="F10" s="40">
        <f t="shared" si="0"/>
        <v>12087</v>
      </c>
      <c r="G10" s="16">
        <v>45751</v>
      </c>
      <c r="H10" s="17" t="s">
        <v>37</v>
      </c>
      <c r="I10" s="18"/>
      <c r="J10" s="19">
        <v>70000</v>
      </c>
      <c r="L10" s="18" t="s">
        <v>54</v>
      </c>
      <c r="M10" s="18"/>
      <c r="N10" s="47"/>
    </row>
    <row r="11" spans="2:29" x14ac:dyDescent="0.25">
      <c r="B11" s="7">
        <v>45696</v>
      </c>
      <c r="C11" s="8">
        <v>773</v>
      </c>
      <c r="D11" s="9"/>
      <c r="E11" s="10">
        <v>15.8</v>
      </c>
      <c r="F11" s="40">
        <f t="shared" si="0"/>
        <v>12213.400000000001</v>
      </c>
      <c r="G11" s="16">
        <v>45756</v>
      </c>
      <c r="H11" s="17" t="s">
        <v>37</v>
      </c>
      <c r="I11" s="18"/>
      <c r="J11" s="19">
        <v>20000</v>
      </c>
      <c r="L11" s="58">
        <v>45861</v>
      </c>
      <c r="M11" s="18" t="s">
        <v>40</v>
      </c>
      <c r="N11" s="47">
        <v>150000</v>
      </c>
    </row>
    <row r="12" spans="2:29" x14ac:dyDescent="0.25">
      <c r="B12" s="7">
        <v>45697</v>
      </c>
      <c r="C12" s="8">
        <v>775.5</v>
      </c>
      <c r="D12" s="9"/>
      <c r="E12" s="10">
        <v>15.8</v>
      </c>
      <c r="F12" s="40">
        <f t="shared" si="0"/>
        <v>12252.900000000001</v>
      </c>
      <c r="G12" s="20"/>
      <c r="H12" s="17"/>
      <c r="I12" s="18"/>
      <c r="J12" s="19"/>
      <c r="L12" s="18" t="s">
        <v>55</v>
      </c>
      <c r="M12" s="18"/>
      <c r="N12" s="18"/>
    </row>
    <row r="13" spans="2:29" x14ac:dyDescent="0.25">
      <c r="B13" s="7">
        <v>45698</v>
      </c>
      <c r="C13" s="8">
        <v>785.5</v>
      </c>
      <c r="D13" s="9"/>
      <c r="E13" s="10">
        <v>15.8</v>
      </c>
      <c r="F13" s="40">
        <f t="shared" si="0"/>
        <v>12410.900000000001</v>
      </c>
      <c r="G13" s="20"/>
      <c r="H13" s="17"/>
      <c r="I13" s="18"/>
      <c r="J13" s="19"/>
      <c r="L13" s="18"/>
      <c r="M13" s="18"/>
      <c r="N13" s="18"/>
    </row>
    <row r="14" spans="2:29" x14ac:dyDescent="0.25">
      <c r="B14" s="7">
        <v>45699</v>
      </c>
      <c r="C14" s="8">
        <v>782</v>
      </c>
      <c r="D14" s="9"/>
      <c r="E14" s="10">
        <v>15.8</v>
      </c>
      <c r="F14" s="40">
        <f t="shared" si="0"/>
        <v>12355.6</v>
      </c>
      <c r="G14" s="20"/>
      <c r="H14" s="17"/>
      <c r="I14" s="18"/>
      <c r="J14" s="19"/>
      <c r="N14" s="59">
        <f>SUM(N3:N13)</f>
        <v>500000</v>
      </c>
    </row>
    <row r="15" spans="2:29" x14ac:dyDescent="0.25">
      <c r="B15" s="7">
        <v>45700</v>
      </c>
      <c r="C15" s="8">
        <v>775.5</v>
      </c>
      <c r="D15" s="9"/>
      <c r="E15" s="10">
        <v>15.8</v>
      </c>
      <c r="F15" s="40">
        <f t="shared" si="0"/>
        <v>12252.900000000001</v>
      </c>
      <c r="G15" s="20"/>
      <c r="H15" s="17"/>
      <c r="I15" s="18"/>
      <c r="J15" s="19"/>
    </row>
    <row r="16" spans="2:29" x14ac:dyDescent="0.25">
      <c r="B16" s="7">
        <v>45701</v>
      </c>
      <c r="C16" s="8">
        <v>775.5</v>
      </c>
      <c r="D16" s="9"/>
      <c r="E16" s="10">
        <v>15.8</v>
      </c>
      <c r="F16" s="40">
        <f t="shared" si="0"/>
        <v>12252.900000000001</v>
      </c>
      <c r="G16" s="20"/>
      <c r="H16" s="17"/>
      <c r="I16" s="18"/>
      <c r="J16" s="19"/>
    </row>
    <row r="17" spans="2:12" x14ac:dyDescent="0.25">
      <c r="B17" s="7">
        <v>45702</v>
      </c>
      <c r="C17" s="8">
        <v>800.5</v>
      </c>
      <c r="D17" s="9"/>
      <c r="E17" s="10">
        <v>15.8</v>
      </c>
      <c r="F17" s="40">
        <f t="shared" si="0"/>
        <v>12647.900000000001</v>
      </c>
      <c r="G17" s="20"/>
      <c r="H17" s="17"/>
      <c r="I17" s="18"/>
      <c r="J17" s="19"/>
    </row>
    <row r="18" spans="2:12" x14ac:dyDescent="0.25">
      <c r="B18" s="7">
        <v>45703</v>
      </c>
      <c r="C18" s="8">
        <v>783</v>
      </c>
      <c r="D18" s="9"/>
      <c r="E18" s="10">
        <v>15.8</v>
      </c>
      <c r="F18" s="40">
        <f t="shared" si="0"/>
        <v>12371.400000000001</v>
      </c>
      <c r="G18" s="20"/>
      <c r="H18" s="17"/>
      <c r="I18" s="18"/>
      <c r="J18" s="19"/>
    </row>
    <row r="19" spans="2:12" x14ac:dyDescent="0.25">
      <c r="B19" s="7">
        <v>45704</v>
      </c>
      <c r="C19" s="8">
        <v>790</v>
      </c>
      <c r="D19" s="9"/>
      <c r="E19" s="10">
        <v>15.8</v>
      </c>
      <c r="F19" s="40">
        <f t="shared" si="0"/>
        <v>12482</v>
      </c>
      <c r="G19" s="20"/>
      <c r="H19" s="17"/>
      <c r="I19" s="18"/>
      <c r="J19" s="19"/>
    </row>
    <row r="20" spans="2:12" x14ac:dyDescent="0.25">
      <c r="B20" s="7">
        <v>45705</v>
      </c>
      <c r="C20" s="8">
        <v>768</v>
      </c>
      <c r="D20" s="9"/>
      <c r="E20" s="10">
        <v>15.8</v>
      </c>
      <c r="F20" s="40">
        <f t="shared" si="0"/>
        <v>12134.400000000001</v>
      </c>
      <c r="G20" s="20"/>
      <c r="H20" s="17"/>
      <c r="I20" s="18"/>
      <c r="J20" s="19"/>
      <c r="L20" t="s">
        <v>35</v>
      </c>
    </row>
    <row r="21" spans="2:12" x14ac:dyDescent="0.25">
      <c r="B21" s="7">
        <v>45706</v>
      </c>
      <c r="C21" s="8">
        <v>792.5</v>
      </c>
      <c r="D21" s="9"/>
      <c r="E21" s="10">
        <v>15.8</v>
      </c>
      <c r="F21" s="40">
        <f t="shared" si="0"/>
        <v>12521.5</v>
      </c>
      <c r="G21" s="20"/>
      <c r="H21" s="17"/>
      <c r="I21" s="18"/>
      <c r="J21" s="19"/>
      <c r="L21" t="s">
        <v>36</v>
      </c>
    </row>
    <row r="22" spans="2:12" x14ac:dyDescent="0.25">
      <c r="B22" s="7">
        <v>45707</v>
      </c>
      <c r="C22" s="8">
        <v>792</v>
      </c>
      <c r="D22" s="9"/>
      <c r="E22" s="10">
        <v>15.8</v>
      </c>
      <c r="F22" s="40">
        <f t="shared" si="0"/>
        <v>12513.6</v>
      </c>
      <c r="G22" s="20"/>
      <c r="H22" s="17"/>
      <c r="I22" s="18"/>
      <c r="J22" s="19"/>
    </row>
    <row r="23" spans="2:12" x14ac:dyDescent="0.25">
      <c r="B23" s="7">
        <v>45708</v>
      </c>
      <c r="C23" s="8">
        <v>796.5</v>
      </c>
      <c r="D23" s="9"/>
      <c r="E23" s="10">
        <v>15.8</v>
      </c>
      <c r="F23" s="40">
        <f t="shared" si="0"/>
        <v>12584.7</v>
      </c>
      <c r="G23" s="20"/>
      <c r="H23" s="17"/>
      <c r="I23" s="18"/>
      <c r="J23" s="19"/>
    </row>
    <row r="24" spans="2:12" x14ac:dyDescent="0.25">
      <c r="B24" s="7">
        <v>45709</v>
      </c>
      <c r="C24" s="8">
        <v>786</v>
      </c>
      <c r="D24" s="9"/>
      <c r="E24" s="10">
        <v>15.8</v>
      </c>
      <c r="F24" s="40">
        <f t="shared" si="0"/>
        <v>12418.800000000001</v>
      </c>
      <c r="G24" s="20"/>
      <c r="H24" s="17"/>
      <c r="I24" s="18"/>
      <c r="J24" s="19"/>
    </row>
    <row r="25" spans="2:12" x14ac:dyDescent="0.25">
      <c r="B25" s="7">
        <v>45710</v>
      </c>
      <c r="C25" s="8">
        <v>776</v>
      </c>
      <c r="D25" s="9"/>
      <c r="E25" s="10">
        <v>15.8</v>
      </c>
      <c r="F25" s="40">
        <f t="shared" si="0"/>
        <v>12260.800000000001</v>
      </c>
      <c r="G25" s="20"/>
      <c r="H25" s="17"/>
      <c r="I25" s="18"/>
      <c r="J25" s="19"/>
    </row>
    <row r="26" spans="2:12" x14ac:dyDescent="0.25">
      <c r="B26" s="7">
        <v>45711</v>
      </c>
      <c r="C26" s="8">
        <v>796.5</v>
      </c>
      <c r="D26" s="9"/>
      <c r="E26" s="10">
        <v>15.8</v>
      </c>
      <c r="F26" s="40">
        <f t="shared" si="0"/>
        <v>12584.7</v>
      </c>
      <c r="G26" s="20"/>
      <c r="H26" s="17"/>
      <c r="I26" s="18"/>
      <c r="J26" s="19"/>
    </row>
    <row r="27" spans="2:12" x14ac:dyDescent="0.25">
      <c r="B27" s="7">
        <v>45712</v>
      </c>
      <c r="C27" s="8">
        <v>704</v>
      </c>
      <c r="D27" s="9"/>
      <c r="E27" s="10">
        <v>15.8</v>
      </c>
      <c r="F27" s="40">
        <f t="shared" si="0"/>
        <v>11123.2</v>
      </c>
      <c r="G27" s="20"/>
      <c r="H27" s="17"/>
      <c r="I27" s="18"/>
      <c r="J27" s="19"/>
    </row>
    <row r="28" spans="2:12" x14ac:dyDescent="0.25">
      <c r="B28" s="7">
        <v>45713</v>
      </c>
      <c r="C28" s="8">
        <v>780</v>
      </c>
      <c r="D28" s="9"/>
      <c r="E28" s="10">
        <v>15.8</v>
      </c>
      <c r="F28" s="40">
        <f t="shared" si="0"/>
        <v>12324</v>
      </c>
      <c r="G28" s="20"/>
      <c r="H28" s="17"/>
      <c r="I28" s="18"/>
      <c r="J28" s="19"/>
    </row>
    <row r="29" spans="2:12" x14ac:dyDescent="0.25">
      <c r="B29" s="7">
        <v>45714</v>
      </c>
      <c r="C29" s="8">
        <v>773</v>
      </c>
      <c r="D29" s="9"/>
      <c r="E29" s="10">
        <v>15.8</v>
      </c>
      <c r="F29" s="40">
        <f t="shared" si="0"/>
        <v>12213.400000000001</v>
      </c>
      <c r="G29" s="20"/>
      <c r="H29" s="17"/>
      <c r="I29" s="18"/>
      <c r="J29" s="19"/>
    </row>
    <row r="30" spans="2:12" x14ac:dyDescent="0.25">
      <c r="B30" s="7">
        <v>45715</v>
      </c>
      <c r="C30" s="8">
        <v>794.5</v>
      </c>
      <c r="D30" s="9"/>
      <c r="E30" s="10">
        <v>15.8</v>
      </c>
      <c r="F30" s="40">
        <f t="shared" si="0"/>
        <v>12553.1</v>
      </c>
      <c r="G30" s="20"/>
      <c r="H30" s="17"/>
      <c r="I30" s="18"/>
      <c r="J30" s="19"/>
    </row>
    <row r="31" spans="2:12" x14ac:dyDescent="0.25">
      <c r="B31" s="7">
        <v>45716</v>
      </c>
      <c r="C31" s="8">
        <v>811.5</v>
      </c>
      <c r="D31" s="9"/>
      <c r="E31" s="10">
        <v>15.8</v>
      </c>
      <c r="F31" s="40">
        <f t="shared" si="0"/>
        <v>12821.7</v>
      </c>
      <c r="G31" s="20"/>
      <c r="H31" s="17"/>
      <c r="I31" s="18"/>
      <c r="J31" s="19"/>
    </row>
    <row r="32" spans="2:12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15.8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21796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444402.79399999994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344376.8</v>
      </c>
      <c r="L36" s="33">
        <f>J36-J4-J5-J6+J37</f>
        <v>347820.56799999997</v>
      </c>
    </row>
    <row r="37" spans="2:12" x14ac:dyDescent="0.25">
      <c r="B37" s="27" t="s">
        <v>14</v>
      </c>
      <c r="C37" s="32">
        <f>C35</f>
        <v>21796</v>
      </c>
      <c r="D37" s="9">
        <f>D35/1.03</f>
        <v>0</v>
      </c>
      <c r="E37" s="10"/>
      <c r="F37" s="40">
        <f>SUM(F4:F36)</f>
        <v>344376.8</v>
      </c>
      <c r="G37" s="20"/>
      <c r="H37" s="18" t="s">
        <v>15</v>
      </c>
      <c r="I37" s="18">
        <v>0.01</v>
      </c>
      <c r="J37" s="19">
        <f>J36*I37</f>
        <v>3443.768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-96582.225999999966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140625" bestFit="1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70" t="s">
        <v>0</v>
      </c>
      <c r="M2" s="69" t="s">
        <v>5</v>
      </c>
      <c r="N2" s="68" t="s">
        <v>4</v>
      </c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4"/>
      <c r="M3" s="14" t="s">
        <v>49</v>
      </c>
      <c r="N3" s="67">
        <v>100000</v>
      </c>
    </row>
    <row r="4" spans="2:29" x14ac:dyDescent="0.25">
      <c r="B4" s="7">
        <v>45717</v>
      </c>
      <c r="C4" s="8">
        <v>817.5</v>
      </c>
      <c r="D4" s="9"/>
      <c r="E4" s="10">
        <v>15.8</v>
      </c>
      <c r="F4" s="40">
        <f>E4*C4</f>
        <v>12916.5</v>
      </c>
      <c r="G4" s="12"/>
      <c r="H4" s="13" t="s">
        <v>6</v>
      </c>
      <c r="I4" s="14">
        <v>0.01</v>
      </c>
      <c r="J4" s="15"/>
      <c r="L4" s="66" t="s">
        <v>67</v>
      </c>
      <c r="M4" s="66"/>
      <c r="N4" s="71">
        <v>-100000</v>
      </c>
    </row>
    <row r="5" spans="2:29" x14ac:dyDescent="0.25">
      <c r="B5" s="7">
        <v>45718</v>
      </c>
      <c r="C5" s="8">
        <v>811</v>
      </c>
      <c r="D5" s="9"/>
      <c r="E5" s="10">
        <v>15.8</v>
      </c>
      <c r="F5" s="40">
        <f t="shared" ref="F5:F34" si="0">E5*C5</f>
        <v>12813.800000000001</v>
      </c>
      <c r="G5" s="12"/>
      <c r="H5" s="13" t="s">
        <v>7</v>
      </c>
      <c r="I5" s="14">
        <v>1E-3</v>
      </c>
      <c r="J5" s="15"/>
      <c r="L5" s="14"/>
      <c r="M5" s="14" t="s">
        <v>50</v>
      </c>
      <c r="N5" s="67">
        <v>100000</v>
      </c>
    </row>
    <row r="6" spans="2:29" x14ac:dyDescent="0.25">
      <c r="B6" s="7">
        <v>45719</v>
      </c>
      <c r="C6" s="8">
        <v>812.5</v>
      </c>
      <c r="D6" s="9"/>
      <c r="E6" s="10">
        <v>15.8</v>
      </c>
      <c r="F6" s="40">
        <f t="shared" si="0"/>
        <v>12837.5</v>
      </c>
      <c r="G6" s="12"/>
      <c r="H6" s="13" t="s">
        <v>8</v>
      </c>
      <c r="I6" s="14"/>
      <c r="J6" s="15"/>
      <c r="L6" s="66" t="s">
        <v>66</v>
      </c>
      <c r="M6" s="66"/>
      <c r="N6" s="71">
        <v>-100000</v>
      </c>
    </row>
    <row r="7" spans="2:29" x14ac:dyDescent="0.25">
      <c r="B7" s="7">
        <v>45720</v>
      </c>
      <c r="C7" s="8">
        <v>796</v>
      </c>
      <c r="D7" s="9"/>
      <c r="E7" s="10">
        <v>15.8</v>
      </c>
      <c r="F7" s="40">
        <f t="shared" si="0"/>
        <v>12576.800000000001</v>
      </c>
      <c r="G7" s="12"/>
      <c r="H7" s="13" t="s">
        <v>9</v>
      </c>
      <c r="I7" s="14"/>
      <c r="J7" s="15">
        <f>'ŞUBAT 2025'!J39*-1</f>
        <v>96582.225999999966</v>
      </c>
      <c r="L7" s="14"/>
      <c r="M7" s="14" t="s">
        <v>51</v>
      </c>
      <c r="N7" s="67">
        <v>350000</v>
      </c>
    </row>
    <row r="8" spans="2:29" x14ac:dyDescent="0.25">
      <c r="B8" s="7">
        <v>45721</v>
      </c>
      <c r="C8" s="8">
        <v>792.5</v>
      </c>
      <c r="D8" s="9"/>
      <c r="E8" s="10">
        <v>15.8</v>
      </c>
      <c r="F8" s="40">
        <f t="shared" si="0"/>
        <v>12521.5</v>
      </c>
      <c r="G8" s="16">
        <v>45743</v>
      </c>
      <c r="H8" s="17" t="s">
        <v>37</v>
      </c>
      <c r="I8" s="18"/>
      <c r="J8" s="19">
        <v>50000</v>
      </c>
      <c r="L8" s="66" t="s">
        <v>65</v>
      </c>
      <c r="M8" s="66"/>
      <c r="N8" s="81">
        <v>-350000</v>
      </c>
    </row>
    <row r="9" spans="2:29" x14ac:dyDescent="0.25">
      <c r="B9" s="7">
        <v>45722</v>
      </c>
      <c r="C9" s="8">
        <v>789.5</v>
      </c>
      <c r="D9" s="9"/>
      <c r="E9" s="10">
        <v>15.8</v>
      </c>
      <c r="F9" s="40">
        <f t="shared" si="0"/>
        <v>12474.1</v>
      </c>
      <c r="G9" s="58">
        <v>45770</v>
      </c>
      <c r="H9" s="18" t="s">
        <v>41</v>
      </c>
      <c r="I9" s="18"/>
      <c r="J9" s="19">
        <v>350000</v>
      </c>
      <c r="L9" s="82">
        <v>45770</v>
      </c>
      <c r="M9" s="14" t="s">
        <v>41</v>
      </c>
      <c r="N9" s="67">
        <v>350000</v>
      </c>
    </row>
    <row r="10" spans="2:29" x14ac:dyDescent="0.25">
      <c r="B10" s="7">
        <v>45723</v>
      </c>
      <c r="C10" s="8">
        <v>794.5</v>
      </c>
      <c r="D10" s="9"/>
      <c r="E10" s="10">
        <v>15.8</v>
      </c>
      <c r="F10" s="40">
        <f t="shared" si="0"/>
        <v>12553.1</v>
      </c>
      <c r="G10" s="16">
        <v>45747</v>
      </c>
      <c r="H10" s="83" t="s">
        <v>68</v>
      </c>
      <c r="I10" s="18"/>
      <c r="J10" s="19">
        <v>173.8</v>
      </c>
      <c r="L10" s="66" t="s">
        <v>64</v>
      </c>
      <c r="M10" s="66"/>
      <c r="N10" s="81">
        <v>-350000</v>
      </c>
    </row>
    <row r="11" spans="2:29" x14ac:dyDescent="0.25">
      <c r="B11" s="7">
        <v>45724</v>
      </c>
      <c r="C11" s="8">
        <v>776.5</v>
      </c>
      <c r="D11" s="9"/>
      <c r="E11" s="10">
        <v>15.8</v>
      </c>
      <c r="F11" s="40">
        <f t="shared" si="0"/>
        <v>12268.7</v>
      </c>
      <c r="G11" s="16">
        <v>45747</v>
      </c>
      <c r="H11" s="17" t="s">
        <v>69</v>
      </c>
      <c r="I11" s="18"/>
      <c r="J11" s="19">
        <v>150</v>
      </c>
      <c r="L11" s="58">
        <v>45861</v>
      </c>
      <c r="M11" s="18" t="s">
        <v>40</v>
      </c>
      <c r="N11" s="47">
        <v>150000</v>
      </c>
    </row>
    <row r="12" spans="2:29" x14ac:dyDescent="0.25">
      <c r="B12" s="7">
        <v>45725</v>
      </c>
      <c r="C12" s="8">
        <v>799.5</v>
      </c>
      <c r="D12" s="9"/>
      <c r="E12" s="10">
        <v>15.8</v>
      </c>
      <c r="F12" s="40">
        <f t="shared" si="0"/>
        <v>12632.1</v>
      </c>
      <c r="G12" s="20" t="s">
        <v>70</v>
      </c>
      <c r="H12" s="17"/>
      <c r="I12" s="18"/>
      <c r="J12" s="19">
        <v>4939.1000000000004</v>
      </c>
      <c r="L12" s="18" t="s">
        <v>55</v>
      </c>
      <c r="M12" s="18"/>
      <c r="N12" s="18"/>
    </row>
    <row r="13" spans="2:29" x14ac:dyDescent="0.25">
      <c r="B13" s="7">
        <v>45726</v>
      </c>
      <c r="C13" s="8">
        <v>796</v>
      </c>
      <c r="D13" s="9"/>
      <c r="E13" s="10">
        <v>15.8</v>
      </c>
      <c r="F13" s="40">
        <f t="shared" si="0"/>
        <v>12576.800000000001</v>
      </c>
      <c r="G13" s="16">
        <v>45784</v>
      </c>
      <c r="H13" s="17" t="s">
        <v>37</v>
      </c>
      <c r="I13" s="18"/>
      <c r="J13" s="19">
        <v>35000</v>
      </c>
      <c r="L13" s="18"/>
      <c r="M13" s="18"/>
      <c r="N13" s="18"/>
    </row>
    <row r="14" spans="2:29" x14ac:dyDescent="0.25">
      <c r="B14" s="7">
        <v>45727</v>
      </c>
      <c r="C14" s="8">
        <v>812.5</v>
      </c>
      <c r="D14" s="9"/>
      <c r="E14" s="10">
        <v>15.8</v>
      </c>
      <c r="F14" s="40">
        <f t="shared" si="0"/>
        <v>12837.5</v>
      </c>
      <c r="G14" s="20"/>
      <c r="H14" s="17"/>
      <c r="I14" s="18"/>
      <c r="J14" s="19"/>
      <c r="N14" s="59">
        <f>SUM(N3:N13)</f>
        <v>150000</v>
      </c>
    </row>
    <row r="15" spans="2:29" x14ac:dyDescent="0.25">
      <c r="B15" s="7">
        <v>45728</v>
      </c>
      <c r="C15" s="8">
        <v>823.5</v>
      </c>
      <c r="D15" s="9"/>
      <c r="E15" s="10">
        <v>15.8</v>
      </c>
      <c r="F15" s="40">
        <f t="shared" si="0"/>
        <v>13011.300000000001</v>
      </c>
      <c r="G15" s="20"/>
      <c r="H15" s="17"/>
      <c r="I15" s="18"/>
      <c r="J15" s="19"/>
    </row>
    <row r="16" spans="2:29" x14ac:dyDescent="0.25">
      <c r="B16" s="7">
        <v>45729</v>
      </c>
      <c r="C16" s="8">
        <v>801</v>
      </c>
      <c r="D16" s="9"/>
      <c r="E16" s="10">
        <v>15.8</v>
      </c>
      <c r="F16" s="40">
        <f t="shared" si="0"/>
        <v>12655.800000000001</v>
      </c>
      <c r="G16" s="20"/>
      <c r="H16" s="17"/>
      <c r="I16" s="18"/>
      <c r="J16" s="19"/>
    </row>
    <row r="17" spans="2:14" x14ac:dyDescent="0.25">
      <c r="B17" s="7">
        <v>45730</v>
      </c>
      <c r="C17" s="8">
        <v>791.5</v>
      </c>
      <c r="D17" s="9"/>
      <c r="E17" s="10">
        <v>15.8</v>
      </c>
      <c r="F17" s="40">
        <f t="shared" si="0"/>
        <v>12505.7</v>
      </c>
      <c r="G17" s="20"/>
      <c r="H17" s="17"/>
      <c r="I17" s="18"/>
      <c r="J17" s="19"/>
    </row>
    <row r="18" spans="2:14" x14ac:dyDescent="0.25">
      <c r="B18" s="7">
        <v>45731</v>
      </c>
      <c r="C18" s="8">
        <v>796</v>
      </c>
      <c r="D18" s="9"/>
      <c r="E18" s="10">
        <v>15.8</v>
      </c>
      <c r="F18" s="40">
        <f t="shared" si="0"/>
        <v>12576.800000000001</v>
      </c>
      <c r="G18" s="20"/>
      <c r="H18" s="17"/>
      <c r="I18" s="18"/>
      <c r="J18" s="19"/>
    </row>
    <row r="19" spans="2:14" x14ac:dyDescent="0.25">
      <c r="B19" s="7">
        <v>45732</v>
      </c>
      <c r="C19" s="8">
        <v>795.5</v>
      </c>
      <c r="D19" s="9"/>
      <c r="E19" s="10">
        <v>15.8</v>
      </c>
      <c r="F19" s="40">
        <f t="shared" si="0"/>
        <v>12568.900000000001</v>
      </c>
      <c r="G19" s="20"/>
      <c r="H19" s="17"/>
      <c r="I19" s="18"/>
      <c r="J19" s="19"/>
    </row>
    <row r="20" spans="2:14" x14ac:dyDescent="0.25">
      <c r="B20" s="7">
        <v>45733</v>
      </c>
      <c r="C20" s="8">
        <v>778.5</v>
      </c>
      <c r="D20" s="9"/>
      <c r="E20" s="10">
        <v>15.8</v>
      </c>
      <c r="F20" s="40">
        <f t="shared" si="0"/>
        <v>12300.300000000001</v>
      </c>
      <c r="G20" s="20"/>
      <c r="H20" s="17"/>
      <c r="I20" s="18"/>
      <c r="J20" s="19"/>
    </row>
    <row r="21" spans="2:14" x14ac:dyDescent="0.25">
      <c r="B21" s="7">
        <v>45734</v>
      </c>
      <c r="C21" s="8">
        <v>803</v>
      </c>
      <c r="D21" s="9"/>
      <c r="E21" s="10">
        <v>15.8</v>
      </c>
      <c r="F21" s="40">
        <f t="shared" si="0"/>
        <v>12687.400000000001</v>
      </c>
      <c r="G21" s="20"/>
      <c r="H21" s="17"/>
      <c r="I21" s="18"/>
      <c r="J21" s="19"/>
    </row>
    <row r="22" spans="2:14" x14ac:dyDescent="0.25">
      <c r="B22" s="7">
        <v>45735</v>
      </c>
      <c r="C22" s="8">
        <v>801</v>
      </c>
      <c r="D22" s="9"/>
      <c r="E22" s="10">
        <v>15.8</v>
      </c>
      <c r="F22" s="40">
        <f t="shared" si="0"/>
        <v>12655.800000000001</v>
      </c>
      <c r="G22" s="20"/>
      <c r="H22" s="17"/>
      <c r="I22" s="18"/>
      <c r="J22" s="19"/>
    </row>
    <row r="23" spans="2:14" x14ac:dyDescent="0.25">
      <c r="B23" s="7">
        <v>45736</v>
      </c>
      <c r="C23" s="8">
        <v>784</v>
      </c>
      <c r="D23" s="9"/>
      <c r="E23" s="10">
        <v>15.8</v>
      </c>
      <c r="F23" s="40">
        <f t="shared" si="0"/>
        <v>12387.2</v>
      </c>
      <c r="G23" s="20"/>
      <c r="H23" s="17"/>
      <c r="I23" s="18"/>
      <c r="J23" s="19"/>
    </row>
    <row r="24" spans="2:14" x14ac:dyDescent="0.25">
      <c r="B24" s="7">
        <v>45737</v>
      </c>
      <c r="C24" s="8">
        <v>773.5</v>
      </c>
      <c r="D24" s="9"/>
      <c r="E24" s="10">
        <v>15.8</v>
      </c>
      <c r="F24" s="40">
        <f t="shared" si="0"/>
        <v>12221.300000000001</v>
      </c>
      <c r="G24" s="20"/>
      <c r="H24" s="17"/>
      <c r="I24" s="18"/>
      <c r="J24" s="19"/>
    </row>
    <row r="25" spans="2:14" x14ac:dyDescent="0.25">
      <c r="B25" s="7">
        <v>45738</v>
      </c>
      <c r="C25" s="8">
        <v>790</v>
      </c>
      <c r="D25" s="9"/>
      <c r="E25" s="10">
        <v>15.8</v>
      </c>
      <c r="F25" s="40">
        <f t="shared" si="0"/>
        <v>12482</v>
      </c>
      <c r="G25" s="20"/>
      <c r="H25" s="17"/>
      <c r="I25" s="18"/>
      <c r="J25" s="19"/>
    </row>
    <row r="26" spans="2:14" x14ac:dyDescent="0.25">
      <c r="B26" s="7">
        <v>45739</v>
      </c>
      <c r="C26" s="8">
        <v>803</v>
      </c>
      <c r="D26" s="9"/>
      <c r="E26" s="10">
        <v>15.8</v>
      </c>
      <c r="F26" s="40">
        <f t="shared" si="0"/>
        <v>12687.400000000001</v>
      </c>
      <c r="G26" s="20"/>
      <c r="H26" s="17"/>
      <c r="I26" s="18"/>
      <c r="J26" s="19"/>
    </row>
    <row r="27" spans="2:14" x14ac:dyDescent="0.25">
      <c r="B27" s="7">
        <v>45740</v>
      </c>
      <c r="C27" s="8">
        <v>791</v>
      </c>
      <c r="D27" s="9"/>
      <c r="E27" s="10">
        <v>15.8</v>
      </c>
      <c r="F27" s="40">
        <f t="shared" si="0"/>
        <v>12497.800000000001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757</v>
      </c>
      <c r="D28" s="9"/>
      <c r="E28" s="10">
        <v>15.8</v>
      </c>
      <c r="F28" s="40">
        <f t="shared" si="0"/>
        <v>11960.6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786</v>
      </c>
      <c r="D29" s="9"/>
      <c r="E29" s="10">
        <v>15.8</v>
      </c>
      <c r="F29" s="40">
        <f t="shared" si="0"/>
        <v>12418.800000000001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724</v>
      </c>
      <c r="D30" s="9"/>
      <c r="E30" s="10">
        <v>15.8</v>
      </c>
      <c r="F30" s="40">
        <f t="shared" si="0"/>
        <v>11439.2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773.5</v>
      </c>
      <c r="D31" s="9"/>
      <c r="E31" s="10">
        <v>15.8</v>
      </c>
      <c r="F31" s="40">
        <f t="shared" si="0"/>
        <v>12221.300000000001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767.5</v>
      </c>
      <c r="D32" s="9"/>
      <c r="E32" s="10">
        <v>15.8</v>
      </c>
      <c r="F32" s="40">
        <f t="shared" si="0"/>
        <v>12126.5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749.5</v>
      </c>
      <c r="D33" s="9"/>
      <c r="E33" s="10">
        <v>15.8</v>
      </c>
      <c r="F33" s="40">
        <f t="shared" si="0"/>
        <v>11842.1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764</v>
      </c>
      <c r="D34" s="43"/>
      <c r="E34" s="10">
        <v>15.8</v>
      </c>
      <c r="F34" s="45">
        <f t="shared" si="0"/>
        <v>12071.2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24451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536845.12599999993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386325.79999999993</v>
      </c>
      <c r="L36" s="33">
        <f>J36-J4-J5-J6+J37</f>
        <v>390189.0579999999</v>
      </c>
      <c r="M36" s="33">
        <v>390189.06</v>
      </c>
      <c r="N36" s="33">
        <f>L36-M36</f>
        <v>-2.0000000949949026E-3</v>
      </c>
    </row>
    <row r="37" spans="2:14" x14ac:dyDescent="0.25">
      <c r="B37" s="27" t="s">
        <v>14</v>
      </c>
      <c r="C37" s="32">
        <f>C35</f>
        <v>24451</v>
      </c>
      <c r="D37" s="9">
        <f>D35/1.03</f>
        <v>0</v>
      </c>
      <c r="E37" s="10"/>
      <c r="F37" s="40">
        <f>SUM(F4:F36)</f>
        <v>386325.79999999993</v>
      </c>
      <c r="G37" s="20"/>
      <c r="H37" s="18" t="s">
        <v>15</v>
      </c>
      <c r="I37" s="18">
        <v>0.01</v>
      </c>
      <c r="J37" s="19">
        <f>J36*I37</f>
        <v>3863.2579999999994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-146656.06800000003</v>
      </c>
      <c r="M39" s="18"/>
      <c r="N39" s="47">
        <f>J39+N34</f>
        <v>-146656.06800000003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M40" s="18" t="s">
        <v>25</v>
      </c>
      <c r="N40" s="47">
        <v>399137.96</v>
      </c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  <c r="M41" s="18" t="s">
        <v>32</v>
      </c>
      <c r="N41" s="47">
        <f>N40+N39</f>
        <v>252481.89199999999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4"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5.42578125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800000</v>
      </c>
    </row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316" t="s">
        <v>72</v>
      </c>
      <c r="M2" s="316"/>
      <c r="N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0" t="s">
        <v>0</v>
      </c>
      <c r="M3" s="69" t="s">
        <v>5</v>
      </c>
      <c r="N3" s="68" t="s">
        <v>4</v>
      </c>
      <c r="P3" s="87">
        <v>45797</v>
      </c>
      <c r="Q3" s="14">
        <f>R3-P3</f>
        <v>-20</v>
      </c>
      <c r="R3" s="82">
        <v>45777</v>
      </c>
      <c r="S3" s="14" t="s">
        <v>43</v>
      </c>
      <c r="T3" s="86">
        <v>153</v>
      </c>
      <c r="U3" s="85" t="s">
        <v>44</v>
      </c>
      <c r="V3" s="85" t="s">
        <v>81</v>
      </c>
      <c r="W3" s="91">
        <v>6</v>
      </c>
      <c r="X3" s="85" t="s">
        <v>46</v>
      </c>
      <c r="Y3" s="90">
        <v>2500</v>
      </c>
      <c r="Z3" s="88">
        <v>15000</v>
      </c>
      <c r="AA3" s="89"/>
      <c r="AB3" s="88">
        <v>15000</v>
      </c>
      <c r="AC3" t="s">
        <v>82</v>
      </c>
    </row>
    <row r="4" spans="2:29" x14ac:dyDescent="0.25">
      <c r="B4" s="7">
        <v>45748</v>
      </c>
      <c r="C4" s="8">
        <v>766.5</v>
      </c>
      <c r="D4" s="9"/>
      <c r="E4" s="10">
        <v>15.8</v>
      </c>
      <c r="F4" s="40">
        <f>E4*C4</f>
        <v>12110.7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67">
        <v>100000</v>
      </c>
      <c r="P4" s="66"/>
      <c r="Q4" s="66"/>
      <c r="R4" s="66"/>
      <c r="S4" s="66"/>
      <c r="T4" s="66"/>
      <c r="U4" s="66"/>
      <c r="V4" s="66" t="s">
        <v>83</v>
      </c>
      <c r="W4" s="66"/>
      <c r="X4" s="66"/>
      <c r="Y4" s="66"/>
      <c r="Z4" s="66"/>
      <c r="AA4" s="66"/>
      <c r="AB4" s="81">
        <v>-15000</v>
      </c>
    </row>
    <row r="5" spans="2:29" x14ac:dyDescent="0.25">
      <c r="B5" s="7">
        <v>45749</v>
      </c>
      <c r="C5" s="8">
        <v>744.5</v>
      </c>
      <c r="D5" s="9"/>
      <c r="E5" s="10">
        <v>15.8</v>
      </c>
      <c r="F5" s="40">
        <f t="shared" ref="F5:F34" si="0">E5*C5</f>
        <v>11763.1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81">
        <v>-100000</v>
      </c>
    </row>
    <row r="6" spans="2:29" x14ac:dyDescent="0.25">
      <c r="B6" s="7">
        <v>45750</v>
      </c>
      <c r="C6" s="8">
        <v>767.5</v>
      </c>
      <c r="D6" s="9"/>
      <c r="E6" s="10">
        <v>15.8</v>
      </c>
      <c r="F6" s="40">
        <f t="shared" si="0"/>
        <v>12126.5</v>
      </c>
      <c r="G6" s="12"/>
      <c r="H6" s="13" t="s">
        <v>8</v>
      </c>
      <c r="I6" s="14"/>
      <c r="J6" s="15"/>
      <c r="L6" s="14"/>
      <c r="M6" s="14" t="s">
        <v>50</v>
      </c>
      <c r="N6" s="67">
        <v>100000</v>
      </c>
    </row>
    <row r="7" spans="2:29" x14ac:dyDescent="0.25">
      <c r="B7" s="7">
        <v>45751</v>
      </c>
      <c r="C7" s="8">
        <v>756</v>
      </c>
      <c r="D7" s="9"/>
      <c r="E7" s="10">
        <v>15.8</v>
      </c>
      <c r="F7" s="40">
        <f t="shared" si="0"/>
        <v>11944.800000000001</v>
      </c>
      <c r="G7" s="12"/>
      <c r="H7" s="13" t="s">
        <v>9</v>
      </c>
      <c r="I7" s="14"/>
      <c r="J7" s="15">
        <f>'MART 2025'!J39*-1</f>
        <v>146656.06800000003</v>
      </c>
      <c r="L7" s="66" t="s">
        <v>66</v>
      </c>
      <c r="M7" s="66"/>
      <c r="N7" s="81">
        <v>-100000</v>
      </c>
    </row>
    <row r="8" spans="2:29" x14ac:dyDescent="0.25">
      <c r="B8" s="7">
        <v>45752</v>
      </c>
      <c r="C8" s="8">
        <v>750.5</v>
      </c>
      <c r="D8" s="9"/>
      <c r="E8" s="10">
        <v>15.8</v>
      </c>
      <c r="F8" s="40">
        <f t="shared" si="0"/>
        <v>11857.9</v>
      </c>
      <c r="G8" s="16"/>
      <c r="H8" s="17"/>
      <c r="I8" s="18"/>
      <c r="J8" s="19"/>
      <c r="L8" s="14"/>
      <c r="M8" s="14" t="s">
        <v>51</v>
      </c>
      <c r="N8" s="67">
        <v>350000</v>
      </c>
    </row>
    <row r="9" spans="2:29" x14ac:dyDescent="0.25">
      <c r="B9" s="7">
        <v>45753</v>
      </c>
      <c r="C9" s="8">
        <v>715.5</v>
      </c>
      <c r="D9" s="9"/>
      <c r="E9" s="10">
        <v>15.8</v>
      </c>
      <c r="F9" s="40">
        <f t="shared" si="0"/>
        <v>11304.9</v>
      </c>
      <c r="G9" s="47" t="s">
        <v>71</v>
      </c>
      <c r="H9" s="17"/>
      <c r="I9" s="18"/>
      <c r="J9" s="19">
        <v>3815.75</v>
      </c>
      <c r="L9" s="66" t="s">
        <v>65</v>
      </c>
      <c r="M9" s="66"/>
      <c r="N9" s="81">
        <v>-350000</v>
      </c>
      <c r="P9" s="93"/>
      <c r="Q9" s="94"/>
      <c r="R9" s="95"/>
      <c r="S9" s="95"/>
      <c r="T9" s="98"/>
      <c r="U9" s="95"/>
      <c r="V9" s="96"/>
      <c r="W9" s="97"/>
      <c r="X9" s="92"/>
      <c r="Y9" s="97"/>
    </row>
    <row r="10" spans="2:29" x14ac:dyDescent="0.25">
      <c r="B10" s="7">
        <v>45754</v>
      </c>
      <c r="C10" s="8">
        <v>749.5</v>
      </c>
      <c r="D10" s="9"/>
      <c r="E10" s="10">
        <v>15.8</v>
      </c>
      <c r="F10" s="40">
        <f t="shared" si="0"/>
        <v>11842.1</v>
      </c>
      <c r="G10" s="16">
        <v>45797</v>
      </c>
      <c r="H10" s="17" t="s">
        <v>37</v>
      </c>
      <c r="I10" s="18"/>
      <c r="J10" s="19">
        <v>30000</v>
      </c>
      <c r="L10" s="82">
        <v>45770</v>
      </c>
      <c r="M10" s="14" t="s">
        <v>41</v>
      </c>
      <c r="N10" s="67">
        <v>350000</v>
      </c>
    </row>
    <row r="11" spans="2:29" x14ac:dyDescent="0.25">
      <c r="B11" s="7">
        <v>45755</v>
      </c>
      <c r="C11" s="8">
        <v>713.5</v>
      </c>
      <c r="D11" s="9"/>
      <c r="E11" s="10">
        <v>15.8</v>
      </c>
      <c r="F11" s="40">
        <f t="shared" si="0"/>
        <v>11273.300000000001</v>
      </c>
      <c r="G11" s="16">
        <v>45797</v>
      </c>
      <c r="H11" s="17" t="s">
        <v>84</v>
      </c>
      <c r="I11" s="18"/>
      <c r="J11" s="19">
        <v>15000</v>
      </c>
      <c r="L11" s="66" t="s">
        <v>64</v>
      </c>
      <c r="M11" s="66"/>
      <c r="N11" s="81">
        <v>-350000</v>
      </c>
    </row>
    <row r="12" spans="2:29" x14ac:dyDescent="0.25">
      <c r="B12" s="7">
        <v>45756</v>
      </c>
      <c r="C12" s="8">
        <v>744</v>
      </c>
      <c r="D12" s="9"/>
      <c r="E12" s="10">
        <v>15.8</v>
      </c>
      <c r="F12" s="40">
        <f t="shared" si="0"/>
        <v>11755.2</v>
      </c>
      <c r="G12" s="16">
        <v>45799</v>
      </c>
      <c r="H12" s="17" t="s">
        <v>37</v>
      </c>
      <c r="I12" s="18"/>
      <c r="J12" s="19">
        <v>50000</v>
      </c>
      <c r="L12" s="58">
        <v>45861</v>
      </c>
      <c r="M12" s="18" t="s">
        <v>40</v>
      </c>
      <c r="N12" s="47">
        <v>150000</v>
      </c>
    </row>
    <row r="13" spans="2:29" x14ac:dyDescent="0.25">
      <c r="B13" s="7">
        <v>45757</v>
      </c>
      <c r="C13" s="8">
        <v>715.5</v>
      </c>
      <c r="D13" s="9"/>
      <c r="E13" s="10">
        <v>15.8</v>
      </c>
      <c r="F13" s="40">
        <f t="shared" si="0"/>
        <v>11304.9</v>
      </c>
      <c r="G13" s="20" t="s">
        <v>85</v>
      </c>
      <c r="H13" s="17" t="s">
        <v>37</v>
      </c>
      <c r="I13" s="18"/>
      <c r="J13" s="19">
        <v>93539.93</v>
      </c>
      <c r="L13" s="18" t="s">
        <v>55</v>
      </c>
      <c r="M13" s="18"/>
      <c r="N13" s="18"/>
    </row>
    <row r="14" spans="2:29" x14ac:dyDescent="0.25">
      <c r="B14" s="7">
        <v>45758</v>
      </c>
      <c r="C14" s="8">
        <v>716.5</v>
      </c>
      <c r="D14" s="9"/>
      <c r="E14" s="10">
        <v>15.8</v>
      </c>
      <c r="F14" s="40">
        <f t="shared" si="0"/>
        <v>11320.7</v>
      </c>
      <c r="G14" s="20"/>
      <c r="H14" s="17"/>
      <c r="I14" s="18"/>
      <c r="J14" s="19"/>
      <c r="L14" s="58">
        <v>45874</v>
      </c>
      <c r="M14" s="18" t="s">
        <v>74</v>
      </c>
      <c r="N14" s="47">
        <v>100000</v>
      </c>
    </row>
    <row r="15" spans="2:29" x14ac:dyDescent="0.25">
      <c r="B15" s="7">
        <v>45759</v>
      </c>
      <c r="C15" s="8">
        <v>724.5</v>
      </c>
      <c r="D15" s="9"/>
      <c r="E15" s="10">
        <v>15.8</v>
      </c>
      <c r="F15" s="40">
        <f t="shared" si="0"/>
        <v>11447.1</v>
      </c>
      <c r="G15" s="20"/>
      <c r="H15" s="17"/>
      <c r="I15" s="18"/>
      <c r="J15" s="19"/>
      <c r="L15" s="18" t="s">
        <v>73</v>
      </c>
      <c r="M15" s="18"/>
      <c r="N15" s="47"/>
    </row>
    <row r="16" spans="2:29" x14ac:dyDescent="0.25">
      <c r="B16" s="7">
        <v>45760</v>
      </c>
      <c r="C16" s="8">
        <v>696</v>
      </c>
      <c r="D16" s="9"/>
      <c r="E16" s="10">
        <v>15.8</v>
      </c>
      <c r="F16" s="40">
        <f t="shared" si="0"/>
        <v>10996.800000000001</v>
      </c>
      <c r="G16" s="20"/>
      <c r="H16" s="17"/>
      <c r="I16" s="18"/>
      <c r="J16" s="19"/>
      <c r="L16" s="58">
        <v>45925</v>
      </c>
      <c r="M16" s="18" t="s">
        <v>77</v>
      </c>
      <c r="N16" s="84">
        <v>300000</v>
      </c>
    </row>
    <row r="17" spans="2:14" x14ac:dyDescent="0.25">
      <c r="B17" s="7">
        <v>45761</v>
      </c>
      <c r="C17" s="8">
        <v>742.5</v>
      </c>
      <c r="D17" s="9"/>
      <c r="E17" s="10">
        <v>15.8</v>
      </c>
      <c r="F17" s="40">
        <f t="shared" si="0"/>
        <v>11731.5</v>
      </c>
      <c r="G17" s="20"/>
      <c r="H17" s="17"/>
      <c r="I17" s="18"/>
      <c r="J17" s="19"/>
      <c r="L17" s="18" t="s">
        <v>78</v>
      </c>
      <c r="M17" s="18"/>
      <c r="N17" s="18"/>
    </row>
    <row r="18" spans="2:14" x14ac:dyDescent="0.25">
      <c r="B18" s="7">
        <v>45762</v>
      </c>
      <c r="C18" s="8">
        <v>718</v>
      </c>
      <c r="D18" s="9"/>
      <c r="E18" s="10">
        <v>15.8</v>
      </c>
      <c r="F18" s="40">
        <f t="shared" si="0"/>
        <v>11344.4</v>
      </c>
      <c r="G18" s="20"/>
      <c r="H18" s="17"/>
      <c r="I18" s="18"/>
      <c r="J18" s="19"/>
      <c r="L18" s="58">
        <v>45955</v>
      </c>
      <c r="M18" s="18" t="s">
        <v>79</v>
      </c>
      <c r="N18" s="84">
        <v>250000</v>
      </c>
    </row>
    <row r="19" spans="2:14" x14ac:dyDescent="0.25">
      <c r="B19" s="7">
        <v>45763</v>
      </c>
      <c r="C19" s="8">
        <v>711.5</v>
      </c>
      <c r="D19" s="9"/>
      <c r="E19" s="10">
        <v>15.8</v>
      </c>
      <c r="F19" s="40">
        <f t="shared" si="0"/>
        <v>11241.7</v>
      </c>
      <c r="G19" s="20"/>
      <c r="H19" s="17"/>
      <c r="I19" s="18"/>
      <c r="J19" s="19"/>
      <c r="L19" s="18" t="s">
        <v>80</v>
      </c>
      <c r="M19" s="18"/>
      <c r="N19" s="18"/>
    </row>
    <row r="20" spans="2:14" x14ac:dyDescent="0.25">
      <c r="B20" s="7">
        <v>45764</v>
      </c>
      <c r="C20" s="8">
        <v>688.5</v>
      </c>
      <c r="D20" s="9"/>
      <c r="E20" s="10">
        <v>15.8</v>
      </c>
      <c r="F20" s="40">
        <f t="shared" si="0"/>
        <v>10878.300000000001</v>
      </c>
      <c r="G20" s="20"/>
      <c r="H20" s="17"/>
      <c r="I20" s="18"/>
      <c r="J20" s="19"/>
      <c r="L20" s="18"/>
      <c r="M20" s="18"/>
      <c r="N20" s="18"/>
    </row>
    <row r="21" spans="2:14" x14ac:dyDescent="0.25">
      <c r="B21" s="7">
        <v>45765</v>
      </c>
      <c r="C21" s="8">
        <v>705</v>
      </c>
      <c r="D21" s="9"/>
      <c r="E21" s="10">
        <v>15.8</v>
      </c>
      <c r="F21" s="40">
        <f t="shared" si="0"/>
        <v>11139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45766</v>
      </c>
      <c r="C22" s="8">
        <v>693</v>
      </c>
      <c r="D22" s="9"/>
      <c r="E22" s="10">
        <v>15.8</v>
      </c>
      <c r="F22" s="40">
        <f t="shared" si="0"/>
        <v>10949.4</v>
      </c>
      <c r="G22" s="20"/>
      <c r="H22" s="17"/>
      <c r="I22" s="18"/>
      <c r="J22" s="19"/>
      <c r="L22" s="18"/>
      <c r="M22" s="18"/>
      <c r="N22" s="18"/>
    </row>
    <row r="23" spans="2:14" x14ac:dyDescent="0.25">
      <c r="B23" s="7">
        <v>45767</v>
      </c>
      <c r="C23" s="8">
        <v>718</v>
      </c>
      <c r="D23" s="9"/>
      <c r="E23" s="10">
        <v>15.8</v>
      </c>
      <c r="F23" s="40">
        <f t="shared" si="0"/>
        <v>11344.4</v>
      </c>
      <c r="G23" s="20"/>
      <c r="H23" s="17"/>
      <c r="I23" s="18"/>
      <c r="J23" s="19"/>
    </row>
    <row r="24" spans="2:14" x14ac:dyDescent="0.25">
      <c r="B24" s="7">
        <v>45768</v>
      </c>
      <c r="C24" s="8">
        <v>726.5</v>
      </c>
      <c r="D24" s="9"/>
      <c r="E24" s="10">
        <v>15.8</v>
      </c>
      <c r="F24" s="40">
        <f t="shared" si="0"/>
        <v>11478.7</v>
      </c>
      <c r="G24" s="20"/>
      <c r="H24" s="17"/>
      <c r="I24" s="18"/>
      <c r="J24" s="19"/>
    </row>
    <row r="25" spans="2:14" x14ac:dyDescent="0.25">
      <c r="B25" s="7">
        <v>45769</v>
      </c>
      <c r="C25" s="8">
        <v>688</v>
      </c>
      <c r="D25" s="9"/>
      <c r="E25" s="10">
        <v>15.8</v>
      </c>
      <c r="F25" s="40">
        <f t="shared" si="0"/>
        <v>10870.4</v>
      </c>
      <c r="G25" s="20"/>
      <c r="H25" s="17"/>
      <c r="I25" s="18"/>
      <c r="J25" s="19"/>
    </row>
    <row r="26" spans="2:14" x14ac:dyDescent="0.25">
      <c r="B26" s="7">
        <v>45770</v>
      </c>
      <c r="C26" s="8">
        <v>708</v>
      </c>
      <c r="D26" s="9"/>
      <c r="E26" s="10">
        <v>15.8</v>
      </c>
      <c r="F26" s="40">
        <f t="shared" si="0"/>
        <v>11186.4</v>
      </c>
      <c r="G26" s="20"/>
      <c r="H26" s="17"/>
      <c r="I26" s="18"/>
      <c r="J26" s="19"/>
    </row>
    <row r="27" spans="2:14" x14ac:dyDescent="0.25">
      <c r="B27" s="7">
        <v>45771</v>
      </c>
      <c r="C27" s="8">
        <v>681</v>
      </c>
      <c r="D27" s="9"/>
      <c r="E27" s="10">
        <v>15.8</v>
      </c>
      <c r="F27" s="40">
        <f t="shared" si="0"/>
        <v>10759.800000000001</v>
      </c>
      <c r="G27" s="20"/>
      <c r="H27" s="17"/>
      <c r="I27" s="18"/>
      <c r="J27" s="19"/>
    </row>
    <row r="28" spans="2:14" x14ac:dyDescent="0.25">
      <c r="B28" s="7">
        <v>45772</v>
      </c>
      <c r="C28" s="8">
        <v>699</v>
      </c>
      <c r="D28" s="9"/>
      <c r="E28" s="10">
        <v>15.8</v>
      </c>
      <c r="F28" s="40">
        <f t="shared" si="0"/>
        <v>11044.2</v>
      </c>
      <c r="G28" s="20"/>
      <c r="H28" s="17"/>
      <c r="I28" s="18"/>
      <c r="J28" s="19"/>
    </row>
    <row r="29" spans="2:14" x14ac:dyDescent="0.25">
      <c r="B29" s="7">
        <v>45773</v>
      </c>
      <c r="C29" s="8">
        <v>625.5</v>
      </c>
      <c r="D29" s="9"/>
      <c r="E29" s="10">
        <v>15.8</v>
      </c>
      <c r="F29" s="40">
        <f t="shared" si="0"/>
        <v>9882.9</v>
      </c>
      <c r="G29" s="20"/>
      <c r="H29" s="17"/>
      <c r="I29" s="18"/>
      <c r="J29" s="19"/>
    </row>
    <row r="30" spans="2:14" x14ac:dyDescent="0.25">
      <c r="B30" s="7">
        <v>45774</v>
      </c>
      <c r="C30" s="8">
        <v>636.5</v>
      </c>
      <c r="D30" s="9"/>
      <c r="E30" s="10">
        <v>15.8</v>
      </c>
      <c r="F30" s="40">
        <f t="shared" si="0"/>
        <v>10056.700000000001</v>
      </c>
      <c r="G30" s="20"/>
      <c r="H30" s="17"/>
      <c r="I30" s="18"/>
      <c r="J30" s="19"/>
    </row>
    <row r="31" spans="2:14" x14ac:dyDescent="0.25">
      <c r="B31" s="7">
        <v>45775</v>
      </c>
      <c r="C31" s="8">
        <v>651.5</v>
      </c>
      <c r="D31" s="9"/>
      <c r="E31" s="10">
        <v>15.8</v>
      </c>
      <c r="F31" s="40">
        <f t="shared" si="0"/>
        <v>10293.700000000001</v>
      </c>
      <c r="G31" s="20"/>
      <c r="H31" s="17"/>
      <c r="I31" s="18"/>
      <c r="J31" s="19"/>
    </row>
    <row r="32" spans="2:14" x14ac:dyDescent="0.25">
      <c r="B32" s="7">
        <v>45776</v>
      </c>
      <c r="C32" s="8">
        <v>622.5</v>
      </c>
      <c r="D32" s="9"/>
      <c r="E32" s="10">
        <v>15.8</v>
      </c>
      <c r="F32" s="40">
        <f t="shared" si="0"/>
        <v>9835.5</v>
      </c>
      <c r="G32" s="20"/>
      <c r="H32" s="17"/>
      <c r="I32" s="18"/>
      <c r="J32" s="19"/>
    </row>
    <row r="33" spans="2:14" x14ac:dyDescent="0.25">
      <c r="B33" s="7">
        <v>45777</v>
      </c>
      <c r="C33" s="8">
        <v>669</v>
      </c>
      <c r="D33" s="9"/>
      <c r="E33" s="10">
        <v>15.8</v>
      </c>
      <c r="F33" s="40">
        <f t="shared" si="0"/>
        <v>10570.2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21244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339011.74800000002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335655.20000000007</v>
      </c>
      <c r="L36" s="33">
        <f>J36-J4-J5-J6+J37</f>
        <v>339011.75200000009</v>
      </c>
      <c r="M36" s="33"/>
      <c r="N36" s="33">
        <f>L36-M36</f>
        <v>339011.75200000009</v>
      </c>
    </row>
    <row r="37" spans="2:14" x14ac:dyDescent="0.25">
      <c r="B37" s="27" t="s">
        <v>14</v>
      </c>
      <c r="C37" s="32">
        <f>C35</f>
        <v>21244</v>
      </c>
      <c r="D37" s="9">
        <f>D35/1.03</f>
        <v>0</v>
      </c>
      <c r="E37" s="10"/>
      <c r="F37" s="40">
        <f>SUM(F4:F36)</f>
        <v>335655.20000000007</v>
      </c>
      <c r="G37" s="20"/>
      <c r="H37" s="18" t="s">
        <v>15</v>
      </c>
      <c r="I37" s="18">
        <v>0.01</v>
      </c>
      <c r="J37" s="19">
        <f>J36*I37</f>
        <v>3356.5520000000006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4.0000000735744834E-3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conditionalFormatting sqref="M15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800000</v>
      </c>
    </row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316" t="s">
        <v>72</v>
      </c>
      <c r="M2" s="316"/>
      <c r="N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0" t="s">
        <v>0</v>
      </c>
      <c r="M3" s="69" t="s">
        <v>5</v>
      </c>
      <c r="N3" s="68" t="s">
        <v>4</v>
      </c>
    </row>
    <row r="4" spans="2:29" x14ac:dyDescent="0.25">
      <c r="B4" s="7">
        <v>45778</v>
      </c>
      <c r="C4" s="8">
        <v>665</v>
      </c>
      <c r="D4" s="9"/>
      <c r="E4" s="10">
        <v>15.8</v>
      </c>
      <c r="F4" s="40">
        <f>E4*C4</f>
        <v>10507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67">
        <v>100000</v>
      </c>
    </row>
    <row r="5" spans="2:29" x14ac:dyDescent="0.25">
      <c r="B5" s="7">
        <v>45779</v>
      </c>
      <c r="C5" s="8">
        <v>625</v>
      </c>
      <c r="D5" s="9"/>
      <c r="E5" s="10">
        <v>15.8</v>
      </c>
      <c r="F5" s="40">
        <f t="shared" ref="F5:F34" si="0">E5*C5</f>
        <v>9875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81">
        <v>-100000</v>
      </c>
    </row>
    <row r="6" spans="2:29" x14ac:dyDescent="0.25">
      <c r="B6" s="7">
        <v>45780</v>
      </c>
      <c r="C6" s="8">
        <v>649</v>
      </c>
      <c r="D6" s="9"/>
      <c r="E6" s="10">
        <v>15.8</v>
      </c>
      <c r="F6" s="40">
        <f t="shared" si="0"/>
        <v>10254.200000000001</v>
      </c>
      <c r="G6" s="12"/>
      <c r="H6" s="13" t="s">
        <v>8</v>
      </c>
      <c r="I6" s="14"/>
      <c r="J6" s="15"/>
      <c r="L6" s="14"/>
      <c r="M6" s="14" t="s">
        <v>50</v>
      </c>
      <c r="N6" s="67">
        <v>100000</v>
      </c>
    </row>
    <row r="7" spans="2:29" x14ac:dyDescent="0.25">
      <c r="B7" s="7">
        <v>45781</v>
      </c>
      <c r="C7" s="8">
        <v>646</v>
      </c>
      <c r="D7" s="9"/>
      <c r="E7" s="10">
        <v>15.8</v>
      </c>
      <c r="F7" s="40">
        <f t="shared" si="0"/>
        <v>10206.800000000001</v>
      </c>
      <c r="G7" s="12"/>
      <c r="H7" s="13" t="s">
        <v>9</v>
      </c>
      <c r="I7" s="14"/>
      <c r="J7" s="15">
        <f>'NİSAN 2025'!J39*-1</f>
        <v>-4.0000000735744834E-3</v>
      </c>
      <c r="L7" s="66" t="s">
        <v>66</v>
      </c>
      <c r="M7" s="66"/>
      <c r="N7" s="81">
        <v>-100000</v>
      </c>
    </row>
    <row r="8" spans="2:29" x14ac:dyDescent="0.25">
      <c r="B8" s="7">
        <v>45782</v>
      </c>
      <c r="C8" s="8">
        <v>626</v>
      </c>
      <c r="D8" s="9"/>
      <c r="E8" s="10">
        <v>15.8</v>
      </c>
      <c r="F8" s="40">
        <f t="shared" si="0"/>
        <v>9890.8000000000011</v>
      </c>
      <c r="G8" s="16">
        <v>45827</v>
      </c>
      <c r="H8" s="17" t="s">
        <v>86</v>
      </c>
      <c r="I8" s="18"/>
      <c r="J8" s="19">
        <v>15000</v>
      </c>
      <c r="L8" s="14"/>
      <c r="M8" s="14" t="s">
        <v>51</v>
      </c>
      <c r="N8" s="67">
        <v>350000</v>
      </c>
    </row>
    <row r="9" spans="2:29" x14ac:dyDescent="0.25">
      <c r="B9" s="7">
        <v>45783</v>
      </c>
      <c r="C9" s="8">
        <v>641.5</v>
      </c>
      <c r="D9" s="9"/>
      <c r="E9" s="10">
        <v>15.8</v>
      </c>
      <c r="F9" s="40">
        <f t="shared" si="0"/>
        <v>10135.700000000001</v>
      </c>
      <c r="G9" s="16">
        <v>45834</v>
      </c>
      <c r="H9" s="17" t="s">
        <v>86</v>
      </c>
      <c r="I9" s="18"/>
      <c r="J9" s="19">
        <v>100000</v>
      </c>
      <c r="L9" s="66" t="s">
        <v>65</v>
      </c>
      <c r="M9" s="66"/>
      <c r="N9" s="81">
        <v>-350000</v>
      </c>
    </row>
    <row r="10" spans="2:29" x14ac:dyDescent="0.25">
      <c r="B10" s="7">
        <v>45784</v>
      </c>
      <c r="C10" s="8">
        <v>657</v>
      </c>
      <c r="D10" s="9"/>
      <c r="E10" s="10">
        <v>15.8</v>
      </c>
      <c r="F10" s="40">
        <f t="shared" si="0"/>
        <v>10380.6</v>
      </c>
      <c r="G10" s="16">
        <v>45835</v>
      </c>
      <c r="H10" s="17" t="s">
        <v>86</v>
      </c>
      <c r="I10" s="18"/>
      <c r="J10" s="19">
        <v>50000</v>
      </c>
      <c r="L10" s="82">
        <v>45770</v>
      </c>
      <c r="M10" s="14" t="s">
        <v>41</v>
      </c>
      <c r="N10" s="67">
        <v>350000</v>
      </c>
    </row>
    <row r="11" spans="2:29" x14ac:dyDescent="0.25">
      <c r="B11" s="7">
        <v>45785</v>
      </c>
      <c r="C11" s="8">
        <v>664.5</v>
      </c>
      <c r="D11" s="9"/>
      <c r="E11" s="10">
        <v>15.8</v>
      </c>
      <c r="F11" s="40">
        <f t="shared" si="0"/>
        <v>10499.1</v>
      </c>
      <c r="G11" s="16">
        <v>45847</v>
      </c>
      <c r="H11" s="17" t="s">
        <v>86</v>
      </c>
      <c r="I11" s="18"/>
      <c r="J11" s="19">
        <v>152739.74</v>
      </c>
      <c r="L11" s="66" t="s">
        <v>64</v>
      </c>
      <c r="M11" s="66"/>
      <c r="N11" s="81">
        <v>-350000</v>
      </c>
    </row>
    <row r="12" spans="2:29" x14ac:dyDescent="0.25">
      <c r="B12" s="7">
        <v>45786</v>
      </c>
      <c r="C12" s="8">
        <v>671</v>
      </c>
      <c r="D12" s="9"/>
      <c r="E12" s="10">
        <v>15.8</v>
      </c>
      <c r="F12" s="40">
        <f t="shared" si="0"/>
        <v>10601.800000000001</v>
      </c>
      <c r="G12" s="20"/>
      <c r="H12" s="17"/>
      <c r="I12" s="18"/>
      <c r="J12" s="19"/>
      <c r="L12" s="58">
        <v>45861</v>
      </c>
      <c r="M12" s="18" t="s">
        <v>40</v>
      </c>
      <c r="N12" s="47">
        <v>150000</v>
      </c>
    </row>
    <row r="13" spans="2:29" x14ac:dyDescent="0.25">
      <c r="B13" s="7">
        <v>45787</v>
      </c>
      <c r="C13" s="8">
        <v>655.5</v>
      </c>
      <c r="D13" s="9"/>
      <c r="E13" s="10">
        <v>15.8</v>
      </c>
      <c r="F13" s="40">
        <f t="shared" si="0"/>
        <v>10356.9</v>
      </c>
      <c r="G13" s="20"/>
      <c r="H13" s="17"/>
      <c r="I13" s="18"/>
      <c r="J13" s="19"/>
      <c r="L13" s="18" t="s">
        <v>55</v>
      </c>
      <c r="M13" s="18"/>
      <c r="N13" s="18"/>
    </row>
    <row r="14" spans="2:29" x14ac:dyDescent="0.25">
      <c r="B14" s="7">
        <v>45788</v>
      </c>
      <c r="C14" s="8">
        <v>667.5</v>
      </c>
      <c r="D14" s="9"/>
      <c r="E14" s="10">
        <v>15.8</v>
      </c>
      <c r="F14" s="40">
        <f t="shared" si="0"/>
        <v>10546.5</v>
      </c>
      <c r="G14" s="20"/>
      <c r="H14" s="17"/>
      <c r="I14" s="18"/>
      <c r="J14" s="19"/>
      <c r="L14" s="58">
        <v>45874</v>
      </c>
      <c r="M14" s="18" t="s">
        <v>74</v>
      </c>
      <c r="N14" s="47">
        <v>100000</v>
      </c>
    </row>
    <row r="15" spans="2:29" x14ac:dyDescent="0.25">
      <c r="B15" s="7">
        <v>45789</v>
      </c>
      <c r="C15" s="8">
        <v>660.5</v>
      </c>
      <c r="D15" s="9"/>
      <c r="E15" s="10">
        <v>15.8</v>
      </c>
      <c r="F15" s="40">
        <f t="shared" si="0"/>
        <v>10435.9</v>
      </c>
      <c r="G15" s="20"/>
      <c r="H15" s="17"/>
      <c r="I15" s="18"/>
      <c r="J15" s="19"/>
      <c r="L15" s="18" t="s">
        <v>73</v>
      </c>
      <c r="M15" s="18"/>
      <c r="N15" s="47"/>
    </row>
    <row r="16" spans="2:29" x14ac:dyDescent="0.25">
      <c r="B16" s="7">
        <v>45790</v>
      </c>
      <c r="C16" s="8">
        <v>672</v>
      </c>
      <c r="D16" s="9"/>
      <c r="E16" s="10">
        <v>15.8</v>
      </c>
      <c r="F16" s="40">
        <f t="shared" si="0"/>
        <v>10617.6</v>
      </c>
      <c r="G16" s="20"/>
      <c r="H16" s="17"/>
      <c r="I16" s="18"/>
      <c r="J16" s="19"/>
      <c r="L16" s="58">
        <v>45925</v>
      </c>
      <c r="M16" s="18" t="s">
        <v>77</v>
      </c>
      <c r="N16" s="84">
        <v>300000</v>
      </c>
    </row>
    <row r="17" spans="2:14" x14ac:dyDescent="0.25">
      <c r="B17" s="7">
        <v>45791</v>
      </c>
      <c r="C17" s="8">
        <v>680.5</v>
      </c>
      <c r="D17" s="9"/>
      <c r="E17" s="10">
        <v>15.8</v>
      </c>
      <c r="F17" s="40">
        <f t="shared" si="0"/>
        <v>10751.9</v>
      </c>
      <c r="G17" s="20"/>
      <c r="H17" s="17"/>
      <c r="I17" s="18"/>
      <c r="J17" s="19"/>
      <c r="L17" s="18" t="s">
        <v>78</v>
      </c>
      <c r="M17" s="18"/>
      <c r="N17" s="18"/>
    </row>
    <row r="18" spans="2:14" x14ac:dyDescent="0.25">
      <c r="B18" s="7">
        <v>45792</v>
      </c>
      <c r="C18" s="8">
        <v>686</v>
      </c>
      <c r="D18" s="9"/>
      <c r="E18" s="10">
        <v>15.8</v>
      </c>
      <c r="F18" s="40">
        <f t="shared" si="0"/>
        <v>10838.800000000001</v>
      </c>
      <c r="G18" s="20"/>
      <c r="H18" s="17"/>
      <c r="I18" s="18"/>
      <c r="J18" s="19"/>
      <c r="L18" s="58">
        <v>45955</v>
      </c>
      <c r="M18" s="18" t="s">
        <v>79</v>
      </c>
      <c r="N18" s="84">
        <v>250000</v>
      </c>
    </row>
    <row r="19" spans="2:14" x14ac:dyDescent="0.25">
      <c r="B19" s="7">
        <v>45793</v>
      </c>
      <c r="C19" s="8">
        <v>658.5</v>
      </c>
      <c r="D19" s="9"/>
      <c r="E19" s="10">
        <v>15.8</v>
      </c>
      <c r="F19" s="40">
        <f t="shared" si="0"/>
        <v>10404.300000000001</v>
      </c>
      <c r="G19" s="20"/>
      <c r="H19" s="17"/>
      <c r="I19" s="18"/>
      <c r="J19" s="19"/>
      <c r="L19" s="18" t="s">
        <v>80</v>
      </c>
      <c r="M19" s="18"/>
      <c r="N19" s="18"/>
    </row>
    <row r="20" spans="2:14" x14ac:dyDescent="0.25">
      <c r="B20" s="7">
        <v>45794</v>
      </c>
      <c r="C20" s="8">
        <v>638</v>
      </c>
      <c r="D20" s="9"/>
      <c r="E20" s="10">
        <v>15.8</v>
      </c>
      <c r="F20" s="40">
        <f t="shared" si="0"/>
        <v>10080.4</v>
      </c>
      <c r="G20" s="20"/>
      <c r="H20" s="17"/>
      <c r="I20" s="18"/>
      <c r="J20" s="19"/>
      <c r="L20" s="18"/>
      <c r="M20" s="18"/>
      <c r="N20" s="18"/>
    </row>
    <row r="21" spans="2:14" x14ac:dyDescent="0.25">
      <c r="B21" s="7">
        <v>45795</v>
      </c>
      <c r="C21" s="8">
        <v>642</v>
      </c>
      <c r="D21" s="9"/>
      <c r="E21" s="10">
        <v>15.8</v>
      </c>
      <c r="F21" s="40">
        <f t="shared" si="0"/>
        <v>10143.6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45796</v>
      </c>
      <c r="C22" s="8">
        <v>642.5</v>
      </c>
      <c r="D22" s="9"/>
      <c r="E22" s="10">
        <v>15.8</v>
      </c>
      <c r="F22" s="40">
        <f t="shared" si="0"/>
        <v>10151.5</v>
      </c>
      <c r="G22" s="20"/>
      <c r="H22" s="17"/>
      <c r="I22" s="18"/>
      <c r="J22" s="19"/>
      <c r="L22" s="18"/>
      <c r="M22" s="18"/>
      <c r="N22" s="18"/>
    </row>
    <row r="23" spans="2:14" x14ac:dyDescent="0.25">
      <c r="B23" s="7">
        <v>45797</v>
      </c>
      <c r="C23" s="8">
        <v>605.5</v>
      </c>
      <c r="D23" s="9"/>
      <c r="E23" s="10">
        <v>15.8</v>
      </c>
      <c r="F23" s="40">
        <f t="shared" si="0"/>
        <v>9566.9</v>
      </c>
      <c r="G23" s="20"/>
      <c r="H23" s="17"/>
      <c r="I23" s="18"/>
      <c r="J23" s="19"/>
    </row>
    <row r="24" spans="2:14" x14ac:dyDescent="0.25">
      <c r="B24" s="7">
        <v>45798</v>
      </c>
      <c r="C24" s="8">
        <v>636</v>
      </c>
      <c r="D24" s="9"/>
      <c r="E24" s="10">
        <v>15.8</v>
      </c>
      <c r="F24" s="40">
        <f t="shared" si="0"/>
        <v>10048.800000000001</v>
      </c>
      <c r="G24" s="20"/>
      <c r="H24" s="17"/>
      <c r="I24" s="18"/>
      <c r="J24" s="19"/>
    </row>
    <row r="25" spans="2:14" x14ac:dyDescent="0.25">
      <c r="B25" s="7">
        <v>45799</v>
      </c>
      <c r="C25" s="8">
        <v>619.5</v>
      </c>
      <c r="D25" s="9"/>
      <c r="E25" s="10">
        <v>15.8</v>
      </c>
      <c r="F25" s="40">
        <f t="shared" si="0"/>
        <v>9788.1</v>
      </c>
      <c r="G25" s="20"/>
      <c r="H25" s="17"/>
      <c r="I25" s="18"/>
      <c r="J25" s="19"/>
    </row>
    <row r="26" spans="2:14" x14ac:dyDescent="0.25">
      <c r="B26" s="7">
        <v>45800</v>
      </c>
      <c r="C26" s="8">
        <v>612</v>
      </c>
      <c r="D26" s="9"/>
      <c r="E26" s="10">
        <v>15.8</v>
      </c>
      <c r="F26" s="40">
        <f t="shared" si="0"/>
        <v>9669.6</v>
      </c>
      <c r="G26" s="20"/>
      <c r="H26" s="17"/>
      <c r="I26" s="18"/>
      <c r="J26" s="19"/>
    </row>
    <row r="27" spans="2:14" x14ac:dyDescent="0.25">
      <c r="B27" s="7">
        <v>45801</v>
      </c>
      <c r="C27" s="8">
        <v>633</v>
      </c>
      <c r="D27" s="9"/>
      <c r="E27" s="10">
        <v>15.8</v>
      </c>
      <c r="F27" s="40">
        <f t="shared" si="0"/>
        <v>10001.4</v>
      </c>
      <c r="G27" s="20"/>
      <c r="H27" s="17"/>
      <c r="I27" s="18"/>
      <c r="J27" s="19"/>
    </row>
    <row r="28" spans="2:14" x14ac:dyDescent="0.25">
      <c r="B28" s="7">
        <v>45802</v>
      </c>
      <c r="C28" s="8">
        <v>613.5</v>
      </c>
      <c r="D28" s="9"/>
      <c r="E28" s="10">
        <v>15.8</v>
      </c>
      <c r="F28" s="40">
        <f t="shared" si="0"/>
        <v>9693.3000000000011</v>
      </c>
      <c r="G28" s="20"/>
      <c r="H28" s="17"/>
      <c r="I28" s="18"/>
      <c r="J28" s="19"/>
    </row>
    <row r="29" spans="2:14" x14ac:dyDescent="0.25">
      <c r="B29" s="7">
        <v>45803</v>
      </c>
      <c r="C29" s="8">
        <v>629</v>
      </c>
      <c r="D29" s="9"/>
      <c r="E29" s="10">
        <v>15.8</v>
      </c>
      <c r="F29" s="40">
        <f t="shared" si="0"/>
        <v>9938.2000000000007</v>
      </c>
      <c r="G29" s="20"/>
      <c r="H29" s="17"/>
      <c r="I29" s="18"/>
      <c r="J29" s="19"/>
    </row>
    <row r="30" spans="2:14" x14ac:dyDescent="0.25">
      <c r="B30" s="7">
        <v>45804</v>
      </c>
      <c r="C30" s="8">
        <v>609.5</v>
      </c>
      <c r="D30" s="9"/>
      <c r="E30" s="10">
        <v>15.8</v>
      </c>
      <c r="F30" s="40">
        <f t="shared" si="0"/>
        <v>9630.1</v>
      </c>
      <c r="G30" s="20"/>
      <c r="H30" s="17"/>
      <c r="I30" s="18"/>
      <c r="J30" s="19"/>
    </row>
    <row r="31" spans="2:14" x14ac:dyDescent="0.25">
      <c r="B31" s="7">
        <v>45805</v>
      </c>
      <c r="C31" s="8">
        <v>605.5</v>
      </c>
      <c r="D31" s="9"/>
      <c r="E31" s="10">
        <v>15.8</v>
      </c>
      <c r="F31" s="40">
        <f t="shared" si="0"/>
        <v>9566.9</v>
      </c>
      <c r="G31" s="20"/>
      <c r="H31" s="17"/>
      <c r="I31" s="18"/>
      <c r="J31" s="19"/>
    </row>
    <row r="32" spans="2:14" x14ac:dyDescent="0.25">
      <c r="B32" s="7">
        <v>45806</v>
      </c>
      <c r="C32" s="8">
        <v>617.5</v>
      </c>
      <c r="D32" s="9"/>
      <c r="E32" s="10">
        <v>15.8</v>
      </c>
      <c r="F32" s="40">
        <f t="shared" si="0"/>
        <v>9756.5</v>
      </c>
      <c r="G32" s="20"/>
      <c r="H32" s="17"/>
      <c r="I32" s="18"/>
      <c r="J32" s="19"/>
    </row>
    <row r="33" spans="2:12" x14ac:dyDescent="0.25">
      <c r="B33" s="7">
        <v>45807</v>
      </c>
      <c r="C33" s="8">
        <v>632</v>
      </c>
      <c r="D33" s="9"/>
      <c r="E33" s="10">
        <v>15.8</v>
      </c>
      <c r="F33" s="40">
        <f t="shared" si="0"/>
        <v>9985.6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650</v>
      </c>
      <c r="D34" s="43"/>
      <c r="E34" s="10">
        <v>15.8</v>
      </c>
      <c r="F34" s="45">
        <f t="shared" si="0"/>
        <v>10270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19911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317739.73599999992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314593.79999999993</v>
      </c>
      <c r="L36" s="33">
        <f>J36-J4-J5-J6+J37</f>
        <v>317739.73799999995</v>
      </c>
    </row>
    <row r="37" spans="2:12" x14ac:dyDescent="0.25">
      <c r="B37" s="27" t="s">
        <v>14</v>
      </c>
      <c r="C37" s="32">
        <f>C35</f>
        <v>19911</v>
      </c>
      <c r="D37" s="9">
        <f>D35/1.03</f>
        <v>0</v>
      </c>
      <c r="E37" s="10"/>
      <c r="F37" s="40">
        <f>SUM(F4:F36)</f>
        <v>314593.79999999993</v>
      </c>
      <c r="G37" s="20"/>
      <c r="H37" s="18" t="s">
        <v>15</v>
      </c>
      <c r="I37" s="18">
        <v>0.01</v>
      </c>
      <c r="J37" s="19">
        <f>J36*I37</f>
        <v>3145.9379999999992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2.0000000367872417E-3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conditionalFormatting sqref="M15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650000</v>
      </c>
    </row>
    <row r="2" spans="2:29" ht="25.5" customHeight="1" thickBot="1" x14ac:dyDescent="0.3">
      <c r="B2" s="305" t="s">
        <v>34</v>
      </c>
      <c r="C2" s="306"/>
      <c r="D2" s="306"/>
      <c r="E2" s="306"/>
      <c r="F2" s="306"/>
      <c r="G2" s="306"/>
      <c r="H2" s="306"/>
      <c r="I2" s="306"/>
      <c r="J2" s="307"/>
      <c r="L2" s="316" t="s">
        <v>72</v>
      </c>
      <c r="M2" s="316"/>
      <c r="N2" s="31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0" t="s">
        <v>0</v>
      </c>
      <c r="M3" s="69" t="s">
        <v>5</v>
      </c>
      <c r="N3" s="68" t="s">
        <v>4</v>
      </c>
    </row>
    <row r="4" spans="2:29" x14ac:dyDescent="0.25">
      <c r="B4" s="7">
        <v>45809</v>
      </c>
      <c r="C4" s="8">
        <v>612</v>
      </c>
      <c r="D4" s="9"/>
      <c r="E4" s="10">
        <v>15.8</v>
      </c>
      <c r="F4" s="40">
        <f>E4*C4</f>
        <v>9669.6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67">
        <v>100000</v>
      </c>
    </row>
    <row r="5" spans="2:29" x14ac:dyDescent="0.25">
      <c r="B5" s="7">
        <v>45810</v>
      </c>
      <c r="C5" s="8">
        <v>641</v>
      </c>
      <c r="D5" s="9"/>
      <c r="E5" s="10">
        <v>15.8</v>
      </c>
      <c r="F5" s="40">
        <f t="shared" ref="F5:F34" si="0">E5*C5</f>
        <v>10127.800000000001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81">
        <v>-100000</v>
      </c>
    </row>
    <row r="6" spans="2:29" x14ac:dyDescent="0.25">
      <c r="B6" s="7">
        <v>45811</v>
      </c>
      <c r="C6" s="8">
        <v>643</v>
      </c>
      <c r="D6" s="9"/>
      <c r="E6" s="10">
        <v>15.8</v>
      </c>
      <c r="F6" s="40">
        <f t="shared" si="0"/>
        <v>10159.4</v>
      </c>
      <c r="G6" s="12"/>
      <c r="H6" s="13" t="s">
        <v>8</v>
      </c>
      <c r="I6" s="14"/>
      <c r="J6" s="15"/>
      <c r="L6" s="14"/>
      <c r="M6" s="14" t="s">
        <v>50</v>
      </c>
      <c r="N6" s="67">
        <v>100000</v>
      </c>
    </row>
    <row r="7" spans="2:29" x14ac:dyDescent="0.25">
      <c r="B7" s="7">
        <v>45812</v>
      </c>
      <c r="C7" s="8">
        <v>640.5</v>
      </c>
      <c r="D7" s="9"/>
      <c r="E7" s="10">
        <v>15.8</v>
      </c>
      <c r="F7" s="40">
        <f t="shared" si="0"/>
        <v>10119.9</v>
      </c>
      <c r="G7" s="12"/>
      <c r="H7" s="13" t="s">
        <v>9</v>
      </c>
      <c r="I7" s="14"/>
      <c r="J7" s="15">
        <f>'MAYIS 2025'!J39*-1</f>
        <v>-2.0000000367872417E-3</v>
      </c>
      <c r="L7" s="66" t="s">
        <v>66</v>
      </c>
      <c r="M7" s="66"/>
      <c r="N7" s="81">
        <v>-100000</v>
      </c>
    </row>
    <row r="8" spans="2:29" x14ac:dyDescent="0.25">
      <c r="B8" s="7">
        <v>45813</v>
      </c>
      <c r="C8" s="8">
        <v>602</v>
      </c>
      <c r="D8" s="9"/>
      <c r="E8" s="10">
        <v>15.8</v>
      </c>
      <c r="F8" s="40">
        <f t="shared" si="0"/>
        <v>9511.6</v>
      </c>
      <c r="G8" s="16" t="s">
        <v>87</v>
      </c>
      <c r="H8" s="17"/>
      <c r="I8" s="18"/>
      <c r="J8" s="19">
        <f>198.02*1.01</f>
        <v>200.00020000000001</v>
      </c>
      <c r="L8" s="14"/>
      <c r="M8" s="14" t="s">
        <v>51</v>
      </c>
      <c r="N8" s="67">
        <v>350000</v>
      </c>
    </row>
    <row r="9" spans="2:29" x14ac:dyDescent="0.25">
      <c r="B9" s="7">
        <v>45814</v>
      </c>
      <c r="C9" s="8">
        <v>622.5</v>
      </c>
      <c r="D9" s="9"/>
      <c r="E9" s="10">
        <v>15.8</v>
      </c>
      <c r="F9" s="40">
        <f t="shared" si="0"/>
        <v>9835.5</v>
      </c>
      <c r="G9" s="16" t="s">
        <v>88</v>
      </c>
      <c r="H9" s="17"/>
      <c r="I9" s="18"/>
      <c r="J9" s="19">
        <f>136.36*1.1</f>
        <v>149.99600000000004</v>
      </c>
      <c r="L9" s="66" t="s">
        <v>65</v>
      </c>
      <c r="M9" s="66"/>
      <c r="N9" s="81">
        <v>-350000</v>
      </c>
    </row>
    <row r="10" spans="2:29" x14ac:dyDescent="0.25">
      <c r="B10" s="7">
        <v>45815</v>
      </c>
      <c r="C10" s="8">
        <v>651</v>
      </c>
      <c r="D10" s="9"/>
      <c r="E10" s="10">
        <v>15.8</v>
      </c>
      <c r="F10" s="40">
        <f t="shared" si="0"/>
        <v>10285.800000000001</v>
      </c>
      <c r="G10" s="16" t="s">
        <v>89</v>
      </c>
      <c r="H10" s="17"/>
      <c r="I10" s="18"/>
      <c r="J10" s="19">
        <f>568.8*1.01</f>
        <v>574.48799999999994</v>
      </c>
      <c r="L10" s="82">
        <v>45770</v>
      </c>
      <c r="M10" s="14" t="s">
        <v>41</v>
      </c>
      <c r="N10" s="67">
        <v>350000</v>
      </c>
    </row>
    <row r="11" spans="2:29" x14ac:dyDescent="0.25">
      <c r="B11" s="7">
        <v>45816</v>
      </c>
      <c r="C11" s="8">
        <v>603</v>
      </c>
      <c r="D11" s="9"/>
      <c r="E11" s="10">
        <v>15.8</v>
      </c>
      <c r="F11" s="40">
        <f t="shared" si="0"/>
        <v>9527.4</v>
      </c>
      <c r="G11" s="16">
        <v>45838</v>
      </c>
      <c r="H11" s="17" t="s">
        <v>90</v>
      </c>
      <c r="I11" s="18"/>
      <c r="J11" s="19">
        <v>935.74</v>
      </c>
      <c r="L11" s="66" t="s">
        <v>64</v>
      </c>
      <c r="M11" s="66"/>
      <c r="N11" s="81">
        <v>-350000</v>
      </c>
    </row>
    <row r="12" spans="2:29" x14ac:dyDescent="0.25">
      <c r="B12" s="7">
        <v>45817</v>
      </c>
      <c r="C12" s="8">
        <v>613</v>
      </c>
      <c r="D12" s="9"/>
      <c r="E12" s="10">
        <v>15.8</v>
      </c>
      <c r="F12" s="40">
        <f t="shared" si="0"/>
        <v>9685.4</v>
      </c>
      <c r="G12" s="58">
        <v>45861</v>
      </c>
      <c r="H12" s="18" t="s">
        <v>40</v>
      </c>
      <c r="I12" s="18"/>
      <c r="J12" s="19">
        <v>150000</v>
      </c>
      <c r="L12" s="82">
        <v>45861</v>
      </c>
      <c r="M12" s="14" t="s">
        <v>40</v>
      </c>
      <c r="N12" s="67">
        <v>150000</v>
      </c>
    </row>
    <row r="13" spans="2:29" x14ac:dyDescent="0.25">
      <c r="B13" s="7">
        <v>45818</v>
      </c>
      <c r="C13" s="8">
        <v>608</v>
      </c>
      <c r="D13" s="9"/>
      <c r="E13" s="10">
        <v>15.8</v>
      </c>
      <c r="F13" s="40">
        <f t="shared" si="0"/>
        <v>9606.4</v>
      </c>
      <c r="G13" s="100">
        <v>45861</v>
      </c>
      <c r="H13" s="17" t="s">
        <v>86</v>
      </c>
      <c r="I13" s="18"/>
      <c r="J13" s="19">
        <v>70000</v>
      </c>
      <c r="L13" s="66" t="s">
        <v>91</v>
      </c>
      <c r="M13" s="66"/>
      <c r="N13" s="81">
        <v>-150000</v>
      </c>
    </row>
    <row r="14" spans="2:29" x14ac:dyDescent="0.25">
      <c r="B14" s="7">
        <v>45819</v>
      </c>
      <c r="C14" s="8">
        <v>608</v>
      </c>
      <c r="D14" s="9"/>
      <c r="E14" s="10">
        <v>15.8</v>
      </c>
      <c r="F14" s="40">
        <f t="shared" si="0"/>
        <v>9606.4</v>
      </c>
      <c r="G14" s="16">
        <v>45866</v>
      </c>
      <c r="H14" s="17" t="s">
        <v>86</v>
      </c>
      <c r="I14" s="18"/>
      <c r="J14" s="19">
        <v>73833.539999999994</v>
      </c>
      <c r="L14" s="58">
        <v>45874</v>
      </c>
      <c r="M14" s="18" t="s">
        <v>74</v>
      </c>
      <c r="N14" s="47">
        <v>100000</v>
      </c>
    </row>
    <row r="15" spans="2:29" x14ac:dyDescent="0.25">
      <c r="B15" s="7">
        <v>45820</v>
      </c>
      <c r="C15" s="8">
        <v>592.5</v>
      </c>
      <c r="D15" s="9"/>
      <c r="E15" s="10">
        <v>15.8</v>
      </c>
      <c r="F15" s="40">
        <f t="shared" si="0"/>
        <v>9361.5</v>
      </c>
      <c r="G15" s="20"/>
      <c r="H15" s="17"/>
      <c r="I15" s="18"/>
      <c r="J15" s="19"/>
      <c r="L15" s="18" t="s">
        <v>73</v>
      </c>
      <c r="M15" s="18"/>
      <c r="N15" s="47"/>
    </row>
    <row r="16" spans="2:29" x14ac:dyDescent="0.25">
      <c r="B16" s="7">
        <v>45821</v>
      </c>
      <c r="C16" s="8">
        <v>618.5</v>
      </c>
      <c r="D16" s="9"/>
      <c r="E16" s="10">
        <v>15.8</v>
      </c>
      <c r="F16" s="40">
        <f t="shared" si="0"/>
        <v>9772.3000000000011</v>
      </c>
      <c r="G16" s="20"/>
      <c r="H16" s="17"/>
      <c r="I16" s="18"/>
      <c r="J16" s="19"/>
      <c r="L16" s="58">
        <v>45925</v>
      </c>
      <c r="M16" s="18" t="s">
        <v>77</v>
      </c>
      <c r="N16" s="84">
        <v>300000</v>
      </c>
    </row>
    <row r="17" spans="2:14" x14ac:dyDescent="0.25">
      <c r="B17" s="7">
        <v>45822</v>
      </c>
      <c r="C17" s="8">
        <v>612</v>
      </c>
      <c r="D17" s="9"/>
      <c r="E17" s="10">
        <v>15.8</v>
      </c>
      <c r="F17" s="40">
        <f t="shared" si="0"/>
        <v>9669.6</v>
      </c>
      <c r="G17" s="20"/>
      <c r="H17" s="17"/>
      <c r="I17" s="18"/>
      <c r="J17" s="19"/>
      <c r="L17" s="18" t="s">
        <v>78</v>
      </c>
      <c r="M17" s="18"/>
      <c r="N17" s="18"/>
    </row>
    <row r="18" spans="2:14" x14ac:dyDescent="0.25">
      <c r="B18" s="7">
        <v>45823</v>
      </c>
      <c r="C18" s="8">
        <v>624.5</v>
      </c>
      <c r="D18" s="9"/>
      <c r="E18" s="10">
        <v>15.8</v>
      </c>
      <c r="F18" s="40">
        <f t="shared" si="0"/>
        <v>9867.1</v>
      </c>
      <c r="G18" s="20"/>
      <c r="H18" s="17"/>
      <c r="I18" s="18"/>
      <c r="J18" s="19"/>
      <c r="L18" s="58">
        <v>45955</v>
      </c>
      <c r="M18" s="18" t="s">
        <v>79</v>
      </c>
      <c r="N18" s="84">
        <v>250000</v>
      </c>
    </row>
    <row r="19" spans="2:14" x14ac:dyDescent="0.25">
      <c r="B19" s="7">
        <v>45824</v>
      </c>
      <c r="C19" s="8">
        <v>619</v>
      </c>
      <c r="D19" s="9"/>
      <c r="E19" s="10">
        <v>15.8</v>
      </c>
      <c r="F19" s="40">
        <f t="shared" si="0"/>
        <v>9780.2000000000007</v>
      </c>
      <c r="G19" s="20"/>
      <c r="H19" s="17"/>
      <c r="I19" s="18"/>
      <c r="J19" s="19"/>
      <c r="L19" s="18" t="s">
        <v>80</v>
      </c>
      <c r="M19" s="18"/>
      <c r="N19" s="18"/>
    </row>
    <row r="20" spans="2:14" x14ac:dyDescent="0.25">
      <c r="B20" s="7">
        <v>45825</v>
      </c>
      <c r="C20" s="8">
        <v>588.5</v>
      </c>
      <c r="D20" s="9"/>
      <c r="E20" s="10">
        <v>15.8</v>
      </c>
      <c r="F20" s="40">
        <f t="shared" si="0"/>
        <v>9298.3000000000011</v>
      </c>
      <c r="G20" s="20"/>
      <c r="H20" s="17"/>
      <c r="I20" s="18"/>
      <c r="J20" s="19"/>
      <c r="L20" s="18"/>
      <c r="M20" s="18"/>
      <c r="N20" s="18"/>
    </row>
    <row r="21" spans="2:14" x14ac:dyDescent="0.25">
      <c r="B21" s="7">
        <v>45826</v>
      </c>
      <c r="C21" s="8">
        <v>622</v>
      </c>
      <c r="D21" s="9"/>
      <c r="E21" s="10">
        <v>15.8</v>
      </c>
      <c r="F21" s="40">
        <f t="shared" si="0"/>
        <v>9827.6</v>
      </c>
      <c r="G21" s="20"/>
      <c r="H21" s="17"/>
      <c r="I21" s="18"/>
      <c r="J21" s="19"/>
      <c r="L21" s="18"/>
      <c r="M21" s="18"/>
      <c r="N21" s="18"/>
    </row>
    <row r="22" spans="2:14" x14ac:dyDescent="0.25">
      <c r="B22" s="7">
        <v>45827</v>
      </c>
      <c r="C22" s="8">
        <v>618</v>
      </c>
      <c r="D22" s="9"/>
      <c r="E22" s="10">
        <v>15.8</v>
      </c>
      <c r="F22" s="40">
        <f t="shared" si="0"/>
        <v>9764.4</v>
      </c>
      <c r="G22" s="20"/>
      <c r="H22" s="17"/>
      <c r="I22" s="18"/>
      <c r="J22" s="19"/>
      <c r="L22" s="18"/>
      <c r="M22" s="18"/>
      <c r="N22" s="18"/>
    </row>
    <row r="23" spans="2:14" x14ac:dyDescent="0.25">
      <c r="B23" s="7">
        <v>45828</v>
      </c>
      <c r="C23" s="8">
        <v>609.5</v>
      </c>
      <c r="D23" s="9"/>
      <c r="E23" s="10">
        <v>15.8</v>
      </c>
      <c r="F23" s="40">
        <f t="shared" si="0"/>
        <v>9630.1</v>
      </c>
      <c r="G23" s="20"/>
      <c r="H23" s="17"/>
      <c r="I23" s="18"/>
      <c r="J23" s="19"/>
    </row>
    <row r="24" spans="2:14" x14ac:dyDescent="0.25">
      <c r="B24" s="7">
        <v>45829</v>
      </c>
      <c r="C24" s="8">
        <v>607</v>
      </c>
      <c r="D24" s="9"/>
      <c r="E24" s="10">
        <v>15.8</v>
      </c>
      <c r="F24" s="40">
        <f t="shared" si="0"/>
        <v>9590.6</v>
      </c>
      <c r="G24" s="20"/>
      <c r="H24" s="17"/>
      <c r="I24" s="18"/>
      <c r="J24" s="19"/>
    </row>
    <row r="25" spans="2:14" x14ac:dyDescent="0.25">
      <c r="B25" s="7">
        <v>45830</v>
      </c>
      <c r="C25" s="8">
        <v>578.5</v>
      </c>
      <c r="D25" s="9"/>
      <c r="E25" s="10">
        <v>15.8</v>
      </c>
      <c r="F25" s="40">
        <f t="shared" si="0"/>
        <v>9140.3000000000011</v>
      </c>
      <c r="G25" s="20"/>
      <c r="H25" s="17"/>
      <c r="I25" s="18"/>
      <c r="J25" s="19"/>
    </row>
    <row r="26" spans="2:14" x14ac:dyDescent="0.25">
      <c r="B26" s="7">
        <v>45831</v>
      </c>
      <c r="C26" s="8">
        <v>629.5</v>
      </c>
      <c r="D26" s="9"/>
      <c r="E26" s="10">
        <v>15.8</v>
      </c>
      <c r="F26" s="40">
        <f t="shared" si="0"/>
        <v>9946.1</v>
      </c>
      <c r="G26" s="20"/>
      <c r="H26" s="17"/>
      <c r="I26" s="18"/>
      <c r="J26" s="19"/>
    </row>
    <row r="27" spans="2:14" x14ac:dyDescent="0.25">
      <c r="B27" s="7">
        <v>45832</v>
      </c>
      <c r="C27" s="8">
        <v>616</v>
      </c>
      <c r="D27" s="9"/>
      <c r="E27" s="10">
        <v>15.8</v>
      </c>
      <c r="F27" s="40">
        <f t="shared" si="0"/>
        <v>9732.8000000000011</v>
      </c>
      <c r="G27" s="20"/>
      <c r="H27" s="17"/>
      <c r="I27" s="18"/>
      <c r="J27" s="19"/>
    </row>
    <row r="28" spans="2:14" x14ac:dyDescent="0.25">
      <c r="B28" s="7">
        <v>45833</v>
      </c>
      <c r="C28" s="8">
        <v>619.5</v>
      </c>
      <c r="D28" s="9"/>
      <c r="E28" s="10">
        <v>15.8</v>
      </c>
      <c r="F28" s="40">
        <f t="shared" si="0"/>
        <v>9788.1</v>
      </c>
      <c r="G28" s="20"/>
      <c r="H28" s="17"/>
      <c r="I28" s="18"/>
      <c r="J28" s="19"/>
    </row>
    <row r="29" spans="2:14" x14ac:dyDescent="0.25">
      <c r="B29" s="7">
        <v>45834</v>
      </c>
      <c r="C29" s="8">
        <v>610.5</v>
      </c>
      <c r="D29" s="9"/>
      <c r="E29" s="10">
        <v>15.8</v>
      </c>
      <c r="F29" s="40">
        <f t="shared" si="0"/>
        <v>9645.9</v>
      </c>
      <c r="G29" s="20"/>
      <c r="H29" s="17"/>
      <c r="I29" s="18"/>
      <c r="J29" s="19"/>
    </row>
    <row r="30" spans="2:14" x14ac:dyDescent="0.25">
      <c r="B30" s="7">
        <v>45835</v>
      </c>
      <c r="C30" s="8">
        <v>625</v>
      </c>
      <c r="D30" s="9"/>
      <c r="E30" s="10">
        <v>15.8</v>
      </c>
      <c r="F30" s="40">
        <f t="shared" si="0"/>
        <v>9875</v>
      </c>
      <c r="G30" s="20"/>
      <c r="H30" s="17"/>
      <c r="I30" s="18"/>
      <c r="J30" s="19"/>
    </row>
    <row r="31" spans="2:14" x14ac:dyDescent="0.25">
      <c r="B31" s="7">
        <v>45836</v>
      </c>
      <c r="C31" s="8">
        <v>635</v>
      </c>
      <c r="D31" s="9"/>
      <c r="E31" s="10">
        <v>15.8</v>
      </c>
      <c r="F31" s="40">
        <f t="shared" si="0"/>
        <v>10033</v>
      </c>
      <c r="G31" s="20"/>
      <c r="H31" s="17"/>
      <c r="I31" s="18"/>
      <c r="J31" s="19"/>
    </row>
    <row r="32" spans="2:14" x14ac:dyDescent="0.25">
      <c r="B32" s="7">
        <v>45837</v>
      </c>
      <c r="C32" s="8">
        <v>634</v>
      </c>
      <c r="D32" s="9"/>
      <c r="E32" s="10">
        <v>15.8</v>
      </c>
      <c r="F32" s="40">
        <f t="shared" si="0"/>
        <v>10017.200000000001</v>
      </c>
      <c r="G32" s="20"/>
      <c r="H32" s="17"/>
      <c r="I32" s="18"/>
      <c r="J32" s="19"/>
    </row>
    <row r="33" spans="2:12" x14ac:dyDescent="0.25">
      <c r="B33" s="7">
        <v>45838</v>
      </c>
      <c r="C33" s="8">
        <v>626</v>
      </c>
      <c r="D33" s="9"/>
      <c r="E33" s="10">
        <v>15.8</v>
      </c>
      <c r="F33" s="40">
        <f t="shared" si="0"/>
        <v>9890.8000000000011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18529.5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295693.76219999994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292766.09999999998</v>
      </c>
      <c r="L36" s="33">
        <f>J36-J4-J5-J6+J37</f>
        <v>295693.761</v>
      </c>
    </row>
    <row r="37" spans="2:12" x14ac:dyDescent="0.25">
      <c r="B37" s="27" t="s">
        <v>14</v>
      </c>
      <c r="C37" s="32">
        <f>C35</f>
        <v>18529.5</v>
      </c>
      <c r="D37" s="9">
        <f>D35/1.03</f>
        <v>0</v>
      </c>
      <c r="E37" s="10"/>
      <c r="F37" s="40">
        <f>SUM(F4:F36)</f>
        <v>292766.09999999998</v>
      </c>
      <c r="G37" s="20"/>
      <c r="H37" s="18" t="s">
        <v>15</v>
      </c>
      <c r="I37" s="18">
        <v>0.01</v>
      </c>
      <c r="J37" s="19">
        <f>J36*I37</f>
        <v>2927.6609999999996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-1.1999999405816197E-3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conditionalFormatting sqref="M15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9.140625" customWidth="1"/>
    <col min="14" max="14" width="13.42578125" style="139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850000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400500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19">
        <v>45870</v>
      </c>
      <c r="Q3" s="14">
        <f>R3-P3</f>
        <v>-1</v>
      </c>
      <c r="R3" s="82">
        <v>45869</v>
      </c>
      <c r="S3" s="14" t="s">
        <v>43</v>
      </c>
      <c r="T3" s="118">
        <v>254</v>
      </c>
      <c r="U3" s="124" t="s">
        <v>44</v>
      </c>
      <c r="V3" s="124" t="s">
        <v>95</v>
      </c>
      <c r="W3" s="122">
        <v>20</v>
      </c>
      <c r="X3" s="124" t="s">
        <v>46</v>
      </c>
      <c r="Y3" s="120">
        <v>633.6635</v>
      </c>
      <c r="Z3" s="121">
        <v>12673.27</v>
      </c>
      <c r="AA3" s="121">
        <v>126.73</v>
      </c>
      <c r="AB3" s="121">
        <v>12800</v>
      </c>
      <c r="AC3" t="s">
        <v>97</v>
      </c>
    </row>
    <row r="4" spans="2:29" x14ac:dyDescent="0.25">
      <c r="B4" s="7">
        <v>45839</v>
      </c>
      <c r="C4" s="8">
        <v>624</v>
      </c>
      <c r="D4" s="9"/>
      <c r="E4" s="10">
        <v>15.8</v>
      </c>
      <c r="F4" s="40">
        <f>E4*C4</f>
        <v>9859.2000000000007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19">
        <v>45870</v>
      </c>
      <c r="Q4" s="14">
        <f>R4-P4</f>
        <v>-1</v>
      </c>
      <c r="R4" s="82">
        <v>45869</v>
      </c>
      <c r="S4" s="14" t="s">
        <v>43</v>
      </c>
      <c r="T4" s="118">
        <v>254</v>
      </c>
      <c r="U4" s="124" t="s">
        <v>44</v>
      </c>
      <c r="V4" s="124" t="s">
        <v>96</v>
      </c>
      <c r="W4" s="117">
        <v>1975</v>
      </c>
      <c r="X4" s="124" t="s">
        <v>12</v>
      </c>
      <c r="Y4" s="120">
        <v>14.582280000000001</v>
      </c>
      <c r="Z4" s="121">
        <v>28800</v>
      </c>
      <c r="AA4" s="116"/>
      <c r="AB4" s="121">
        <v>28800</v>
      </c>
      <c r="AC4" t="s">
        <v>97</v>
      </c>
    </row>
    <row r="5" spans="2:29" x14ac:dyDescent="0.25">
      <c r="B5" s="7">
        <v>45840</v>
      </c>
      <c r="C5" s="8">
        <v>617.5</v>
      </c>
      <c r="D5" s="9"/>
      <c r="E5" s="10">
        <v>15.8</v>
      </c>
      <c r="F5" s="40">
        <f t="shared" ref="F5:F34" si="0">E5*C5</f>
        <v>9756.5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66"/>
      <c r="Q5" s="66"/>
      <c r="R5" s="66"/>
      <c r="S5" s="66"/>
      <c r="T5" s="66"/>
      <c r="U5" s="66"/>
      <c r="V5" s="66" t="s">
        <v>100</v>
      </c>
      <c r="W5" s="66"/>
      <c r="X5" s="66"/>
      <c r="Y5" s="66"/>
      <c r="Z5" s="66"/>
      <c r="AA5" s="66"/>
      <c r="AB5" s="123">
        <v>-41600</v>
      </c>
    </row>
    <row r="6" spans="2:29" x14ac:dyDescent="0.25">
      <c r="B6" s="7">
        <v>45841</v>
      </c>
      <c r="C6" s="8">
        <v>598.5</v>
      </c>
      <c r="D6" s="9"/>
      <c r="E6" s="10">
        <v>15.8</v>
      </c>
      <c r="F6" s="40">
        <f t="shared" si="0"/>
        <v>9456.3000000000011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08">
        <v>45864</v>
      </c>
      <c r="Q6" s="18">
        <f>R6-P6</f>
        <v>66</v>
      </c>
      <c r="R6" s="58">
        <v>45930</v>
      </c>
      <c r="S6" s="18" t="s">
        <v>43</v>
      </c>
      <c r="T6" s="107">
        <v>243</v>
      </c>
      <c r="U6" s="106" t="s">
        <v>44</v>
      </c>
      <c r="V6" s="106" t="s">
        <v>92</v>
      </c>
      <c r="W6" s="105">
        <v>100</v>
      </c>
      <c r="X6" s="106" t="s">
        <v>46</v>
      </c>
      <c r="Y6" s="104">
        <v>735</v>
      </c>
      <c r="Z6" s="102">
        <v>73500</v>
      </c>
      <c r="AA6" s="103"/>
      <c r="AB6" s="102">
        <v>73500</v>
      </c>
      <c r="AC6" t="s">
        <v>94</v>
      </c>
    </row>
    <row r="7" spans="2:29" x14ac:dyDescent="0.25">
      <c r="B7" s="7">
        <v>45842</v>
      </c>
      <c r="C7" s="8">
        <v>587</v>
      </c>
      <c r="D7" s="9"/>
      <c r="E7" s="10">
        <v>15.8</v>
      </c>
      <c r="F7" s="40">
        <f t="shared" si="0"/>
        <v>9274.6</v>
      </c>
      <c r="G7" s="12"/>
      <c r="H7" s="13" t="s">
        <v>9</v>
      </c>
      <c r="I7" s="14"/>
      <c r="J7" s="15">
        <f>'HAZİRAN 2025'!J39*-1</f>
        <v>1.1999999405816197E-3</v>
      </c>
      <c r="L7" s="66" t="s">
        <v>66</v>
      </c>
      <c r="M7" s="66"/>
      <c r="N7" s="138">
        <v>-100000</v>
      </c>
      <c r="P7" s="108">
        <v>45864</v>
      </c>
      <c r="Q7" s="18">
        <f>R7-P7</f>
        <v>66</v>
      </c>
      <c r="R7" s="58">
        <v>45930</v>
      </c>
      <c r="S7" s="18" t="s">
        <v>43</v>
      </c>
      <c r="T7" s="107">
        <v>243</v>
      </c>
      <c r="U7" s="106" t="s">
        <v>44</v>
      </c>
      <c r="V7" s="106" t="s">
        <v>93</v>
      </c>
      <c r="W7" s="101">
        <v>16000</v>
      </c>
      <c r="X7" s="106" t="s">
        <v>12</v>
      </c>
      <c r="Y7" s="104">
        <v>17</v>
      </c>
      <c r="Z7" s="102">
        <v>272000</v>
      </c>
      <c r="AA7" s="103"/>
      <c r="AB7" s="102">
        <v>272000</v>
      </c>
      <c r="AC7" t="s">
        <v>94</v>
      </c>
    </row>
    <row r="8" spans="2:29" x14ac:dyDescent="0.25">
      <c r="B8" s="7">
        <v>45843</v>
      </c>
      <c r="C8" s="8">
        <v>604.5</v>
      </c>
      <c r="D8" s="9"/>
      <c r="E8" s="10">
        <v>15.8</v>
      </c>
      <c r="F8" s="40">
        <f t="shared" si="0"/>
        <v>9551.1</v>
      </c>
      <c r="G8" s="16">
        <v>45869</v>
      </c>
      <c r="H8" s="17" t="s">
        <v>86</v>
      </c>
      <c r="I8" s="18"/>
      <c r="J8" s="19">
        <v>50000</v>
      </c>
      <c r="L8" s="14"/>
      <c r="M8" s="14" t="s">
        <v>51</v>
      </c>
      <c r="N8" s="137">
        <v>350000</v>
      </c>
      <c r="P8" s="110"/>
      <c r="Q8" s="111"/>
      <c r="R8" s="112"/>
      <c r="S8" s="112"/>
      <c r="T8" s="115"/>
      <c r="U8" s="112"/>
      <c r="V8" s="113"/>
      <c r="W8" s="114"/>
      <c r="X8" s="109"/>
      <c r="Y8" s="114"/>
    </row>
    <row r="9" spans="2:29" x14ac:dyDescent="0.25">
      <c r="B9" s="7">
        <v>45844</v>
      </c>
      <c r="C9" s="8">
        <v>593.5</v>
      </c>
      <c r="D9" s="9"/>
      <c r="E9" s="10">
        <v>15.8</v>
      </c>
      <c r="F9" s="40">
        <f t="shared" si="0"/>
        <v>9377.3000000000011</v>
      </c>
      <c r="G9" s="125">
        <v>45870</v>
      </c>
      <c r="H9" s="17" t="s">
        <v>98</v>
      </c>
      <c r="I9" s="18"/>
      <c r="J9" s="19">
        <v>12800</v>
      </c>
      <c r="L9" s="66" t="s">
        <v>65</v>
      </c>
      <c r="M9" s="66"/>
      <c r="N9" s="138">
        <v>-350000</v>
      </c>
      <c r="P9" s="146">
        <v>45896</v>
      </c>
      <c r="Q9" s="18">
        <f>R9-P9</f>
        <v>65</v>
      </c>
      <c r="R9" s="58">
        <v>45961</v>
      </c>
      <c r="S9" s="18" t="s">
        <v>43</v>
      </c>
      <c r="T9" s="145">
        <v>293</v>
      </c>
      <c r="U9" s="144" t="s">
        <v>44</v>
      </c>
      <c r="V9" s="144" t="s">
        <v>104</v>
      </c>
      <c r="W9" s="143">
        <v>2500</v>
      </c>
      <c r="X9" s="144" t="s">
        <v>12</v>
      </c>
      <c r="Y9" s="142">
        <v>22</v>
      </c>
      <c r="Z9" s="140">
        <v>55000</v>
      </c>
      <c r="AA9" s="141"/>
      <c r="AB9" s="140">
        <v>55000</v>
      </c>
      <c r="AC9" t="s">
        <v>105</v>
      </c>
    </row>
    <row r="10" spans="2:29" x14ac:dyDescent="0.25">
      <c r="B10" s="7">
        <v>45845</v>
      </c>
      <c r="C10" s="8">
        <v>585</v>
      </c>
      <c r="D10" s="9"/>
      <c r="E10" s="10">
        <v>15.8</v>
      </c>
      <c r="F10" s="40">
        <f t="shared" si="0"/>
        <v>9243</v>
      </c>
      <c r="G10" s="125">
        <v>45870</v>
      </c>
      <c r="H10" s="17" t="s">
        <v>99</v>
      </c>
      <c r="I10" s="18"/>
      <c r="J10" s="19">
        <v>28800</v>
      </c>
      <c r="L10" s="82">
        <v>45770</v>
      </c>
      <c r="M10" s="14" t="s">
        <v>41</v>
      </c>
      <c r="N10" s="137">
        <v>350000</v>
      </c>
    </row>
    <row r="11" spans="2:29" x14ac:dyDescent="0.25">
      <c r="B11" s="7">
        <v>45846</v>
      </c>
      <c r="C11" s="8">
        <v>606.5</v>
      </c>
      <c r="D11" s="9"/>
      <c r="E11" s="10">
        <v>15.8</v>
      </c>
      <c r="F11" s="40">
        <f t="shared" si="0"/>
        <v>9582.7000000000007</v>
      </c>
      <c r="G11" s="16">
        <v>45874</v>
      </c>
      <c r="H11" s="18" t="s">
        <v>74</v>
      </c>
      <c r="I11" s="18"/>
      <c r="J11" s="19">
        <v>100000</v>
      </c>
      <c r="L11" s="66" t="s">
        <v>64</v>
      </c>
      <c r="M11" s="66"/>
      <c r="N11" s="138">
        <v>-350000</v>
      </c>
    </row>
    <row r="12" spans="2:29" x14ac:dyDescent="0.25">
      <c r="B12" s="7">
        <v>45847</v>
      </c>
      <c r="C12" s="8">
        <v>582.5</v>
      </c>
      <c r="D12" s="9"/>
      <c r="E12" s="10">
        <v>15.8</v>
      </c>
      <c r="F12" s="40">
        <f t="shared" si="0"/>
        <v>9203.5</v>
      </c>
      <c r="G12" s="16">
        <v>45880</v>
      </c>
      <c r="H12" s="17" t="s">
        <v>86</v>
      </c>
      <c r="I12" s="18"/>
      <c r="J12" s="19">
        <v>15000</v>
      </c>
      <c r="L12" s="82">
        <v>45861</v>
      </c>
      <c r="M12" s="14" t="s">
        <v>40</v>
      </c>
      <c r="N12" s="137">
        <v>150000</v>
      </c>
    </row>
    <row r="13" spans="2:29" x14ac:dyDescent="0.25">
      <c r="B13" s="7">
        <v>45848</v>
      </c>
      <c r="C13" s="8">
        <v>573.5</v>
      </c>
      <c r="D13" s="9"/>
      <c r="E13" s="10">
        <v>15.8</v>
      </c>
      <c r="F13" s="40">
        <f t="shared" si="0"/>
        <v>9061.3000000000011</v>
      </c>
      <c r="G13" s="16">
        <v>45888</v>
      </c>
      <c r="H13" s="17" t="s">
        <v>86</v>
      </c>
      <c r="I13" s="18"/>
      <c r="J13" s="19">
        <v>100000</v>
      </c>
      <c r="L13" s="66" t="s">
        <v>91</v>
      </c>
      <c r="M13" s="66"/>
      <c r="N13" s="138">
        <v>-150000</v>
      </c>
    </row>
    <row r="14" spans="2:29" x14ac:dyDescent="0.25">
      <c r="B14" s="7">
        <v>45849</v>
      </c>
      <c r="C14" s="8">
        <v>579.5</v>
      </c>
      <c r="D14" s="9"/>
      <c r="E14" s="10">
        <v>15.8</v>
      </c>
      <c r="F14" s="40">
        <f t="shared" si="0"/>
        <v>9156.1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45850</v>
      </c>
      <c r="C15" s="8">
        <v>598</v>
      </c>
      <c r="D15" s="9"/>
      <c r="E15" s="10">
        <v>15.8</v>
      </c>
      <c r="F15" s="40">
        <f t="shared" si="0"/>
        <v>9448.4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45851</v>
      </c>
      <c r="C16" s="8">
        <v>569.5</v>
      </c>
      <c r="D16" s="9"/>
      <c r="E16" s="10">
        <v>15.8</v>
      </c>
      <c r="F16" s="40">
        <f t="shared" si="0"/>
        <v>8998.1</v>
      </c>
      <c r="G16" s="20"/>
      <c r="H16" s="17"/>
      <c r="I16" s="18"/>
      <c r="J16" s="19"/>
      <c r="L16" s="58">
        <v>45925</v>
      </c>
      <c r="M16" s="18" t="s">
        <v>77</v>
      </c>
      <c r="N16" s="84">
        <v>300000</v>
      </c>
    </row>
    <row r="17" spans="2:25" x14ac:dyDescent="0.25">
      <c r="B17" s="7">
        <v>45852</v>
      </c>
      <c r="C17" s="8">
        <v>588.5</v>
      </c>
      <c r="D17" s="9"/>
      <c r="E17" s="10">
        <v>15.8</v>
      </c>
      <c r="F17" s="40">
        <f t="shared" si="0"/>
        <v>9298.3000000000011</v>
      </c>
      <c r="G17" s="20"/>
      <c r="H17" s="17"/>
      <c r="I17" s="18"/>
      <c r="J17" s="19"/>
      <c r="L17" s="18" t="s">
        <v>78</v>
      </c>
      <c r="M17" s="18"/>
      <c r="N17" s="84"/>
    </row>
    <row r="18" spans="2:25" x14ac:dyDescent="0.25">
      <c r="B18" s="7">
        <v>45853</v>
      </c>
      <c r="C18" s="8">
        <v>584.5</v>
      </c>
      <c r="D18" s="9"/>
      <c r="E18" s="10">
        <v>15.8</v>
      </c>
      <c r="F18" s="40">
        <f t="shared" si="0"/>
        <v>9235.1</v>
      </c>
      <c r="G18" s="20"/>
      <c r="H18" s="17"/>
      <c r="I18" s="18"/>
      <c r="J18" s="19"/>
      <c r="L18" s="58">
        <v>45955</v>
      </c>
      <c r="M18" s="18" t="s">
        <v>79</v>
      </c>
      <c r="N18" s="84">
        <v>250000</v>
      </c>
    </row>
    <row r="19" spans="2:25" x14ac:dyDescent="0.25">
      <c r="B19" s="7">
        <v>45854</v>
      </c>
      <c r="C19" s="8">
        <v>597.5</v>
      </c>
      <c r="D19" s="9"/>
      <c r="E19" s="10">
        <v>15.8</v>
      </c>
      <c r="F19" s="40">
        <f t="shared" si="0"/>
        <v>9440.5</v>
      </c>
      <c r="G19" s="20"/>
      <c r="H19" s="17"/>
      <c r="I19" s="18"/>
      <c r="J19" s="19"/>
      <c r="L19" s="18" t="s">
        <v>80</v>
      </c>
      <c r="M19" s="18"/>
      <c r="N19" s="84"/>
    </row>
    <row r="20" spans="2:25" x14ac:dyDescent="0.25">
      <c r="B20" s="7">
        <v>45855</v>
      </c>
      <c r="C20" s="8">
        <v>572</v>
      </c>
      <c r="D20" s="9"/>
      <c r="E20" s="10">
        <v>15.8</v>
      </c>
      <c r="F20" s="40">
        <f t="shared" si="0"/>
        <v>9037.6</v>
      </c>
      <c r="G20" s="20"/>
      <c r="H20" s="17"/>
      <c r="I20" s="18"/>
      <c r="J20" s="19"/>
      <c r="L20" s="58">
        <v>46030</v>
      </c>
      <c r="M20" s="18" t="s">
        <v>101</v>
      </c>
      <c r="N20" s="84">
        <v>150000</v>
      </c>
    </row>
    <row r="21" spans="2:25" x14ac:dyDescent="0.25">
      <c r="B21" s="7">
        <v>45856</v>
      </c>
      <c r="C21" s="8">
        <v>579.5</v>
      </c>
      <c r="D21" s="9"/>
      <c r="E21" s="10">
        <v>15.8</v>
      </c>
      <c r="F21" s="40">
        <f t="shared" si="0"/>
        <v>9156.1</v>
      </c>
      <c r="G21" s="20"/>
      <c r="H21" s="17"/>
      <c r="I21" s="18"/>
      <c r="J21" s="19"/>
      <c r="L21" s="18" t="s">
        <v>102</v>
      </c>
      <c r="M21" s="18"/>
      <c r="N21" s="84"/>
      <c r="P21" s="127"/>
      <c r="Q21" s="128"/>
      <c r="R21" s="129"/>
      <c r="S21" s="129"/>
      <c r="T21" s="133"/>
      <c r="U21" s="129"/>
      <c r="V21" s="130"/>
      <c r="W21" s="131"/>
      <c r="X21" s="131"/>
      <c r="Y21" s="131"/>
    </row>
    <row r="22" spans="2:25" x14ac:dyDescent="0.25">
      <c r="B22" s="7">
        <v>45857</v>
      </c>
      <c r="C22" s="8">
        <v>597.5</v>
      </c>
      <c r="D22" s="9"/>
      <c r="E22" s="10">
        <v>15.8</v>
      </c>
      <c r="F22" s="40">
        <f t="shared" si="0"/>
        <v>9440.5</v>
      </c>
      <c r="G22" s="20"/>
      <c r="H22" s="17"/>
      <c r="I22" s="18"/>
      <c r="J22" s="19"/>
      <c r="L22" s="58">
        <v>46058</v>
      </c>
      <c r="M22" s="18" t="s">
        <v>103</v>
      </c>
      <c r="N22" s="84">
        <v>150000</v>
      </c>
      <c r="P22" s="127"/>
      <c r="Q22" s="128"/>
      <c r="R22" s="129"/>
      <c r="S22" s="129"/>
      <c r="T22" s="132"/>
      <c r="U22" s="129"/>
      <c r="V22" s="130"/>
      <c r="W22" s="131"/>
      <c r="X22" s="126"/>
      <c r="Y22" s="131"/>
    </row>
    <row r="23" spans="2:25" x14ac:dyDescent="0.25">
      <c r="B23" s="7">
        <v>45858</v>
      </c>
      <c r="C23" s="8">
        <v>566</v>
      </c>
      <c r="D23" s="9"/>
      <c r="E23" s="10">
        <v>15.8</v>
      </c>
      <c r="F23" s="40">
        <f t="shared" si="0"/>
        <v>8942.8000000000011</v>
      </c>
      <c r="G23" s="20"/>
      <c r="H23" s="17"/>
      <c r="I23" s="18"/>
      <c r="J23" s="19"/>
      <c r="L23" s="18" t="s">
        <v>56</v>
      </c>
      <c r="M23" s="18"/>
      <c r="N23" s="84"/>
    </row>
    <row r="24" spans="2:25" x14ac:dyDescent="0.25">
      <c r="B24" s="7">
        <v>45859</v>
      </c>
      <c r="C24" s="8">
        <v>579.5</v>
      </c>
      <c r="D24" s="9"/>
      <c r="E24" s="10">
        <v>15.8</v>
      </c>
      <c r="F24" s="40">
        <f t="shared" si="0"/>
        <v>9156.1</v>
      </c>
      <c r="G24" s="20"/>
      <c r="H24" s="17"/>
      <c r="I24" s="18"/>
      <c r="J24" s="19"/>
    </row>
    <row r="25" spans="2:25" x14ac:dyDescent="0.25">
      <c r="B25" s="7">
        <v>45860</v>
      </c>
      <c r="C25" s="8">
        <v>591.5</v>
      </c>
      <c r="D25" s="9"/>
      <c r="E25" s="10">
        <v>15.8</v>
      </c>
      <c r="F25" s="40">
        <f t="shared" si="0"/>
        <v>9345.7000000000007</v>
      </c>
      <c r="G25" s="20"/>
      <c r="H25" s="17"/>
      <c r="I25" s="18"/>
      <c r="J25" s="19"/>
    </row>
    <row r="26" spans="2:25" x14ac:dyDescent="0.25">
      <c r="B26" s="7">
        <v>45861</v>
      </c>
      <c r="C26" s="8">
        <v>606.5</v>
      </c>
      <c r="D26" s="9"/>
      <c r="E26" s="10">
        <v>15.8</v>
      </c>
      <c r="F26" s="40">
        <f t="shared" si="0"/>
        <v>9582.7000000000007</v>
      </c>
      <c r="G26" s="20"/>
      <c r="H26" s="17"/>
      <c r="I26" s="18"/>
      <c r="J26" s="19"/>
    </row>
    <row r="27" spans="2:25" x14ac:dyDescent="0.25">
      <c r="B27" s="7">
        <v>45862</v>
      </c>
      <c r="C27" s="8">
        <v>609</v>
      </c>
      <c r="D27" s="9"/>
      <c r="E27" s="10">
        <v>15.8</v>
      </c>
      <c r="F27" s="40">
        <f t="shared" si="0"/>
        <v>9622.2000000000007</v>
      </c>
      <c r="G27" s="20"/>
      <c r="H27" s="17"/>
      <c r="I27" s="18"/>
      <c r="J27" s="19"/>
    </row>
    <row r="28" spans="2:25" x14ac:dyDescent="0.25">
      <c r="B28" s="7">
        <v>45863</v>
      </c>
      <c r="C28" s="8">
        <v>628</v>
      </c>
      <c r="D28" s="9"/>
      <c r="E28" s="10">
        <v>15.8</v>
      </c>
      <c r="F28" s="40">
        <f t="shared" si="0"/>
        <v>9922.4</v>
      </c>
      <c r="G28" s="20"/>
      <c r="H28" s="17"/>
      <c r="I28" s="18"/>
      <c r="J28" s="19"/>
    </row>
    <row r="29" spans="2:25" x14ac:dyDescent="0.25">
      <c r="B29" s="7">
        <v>45864</v>
      </c>
      <c r="C29" s="8">
        <v>600</v>
      </c>
      <c r="D29" s="9"/>
      <c r="E29" s="10">
        <v>15.8</v>
      </c>
      <c r="F29" s="40">
        <f t="shared" si="0"/>
        <v>9480</v>
      </c>
      <c r="G29" s="20"/>
      <c r="H29" s="17"/>
      <c r="I29" s="18"/>
      <c r="J29" s="19"/>
    </row>
    <row r="30" spans="2:25" x14ac:dyDescent="0.25">
      <c r="B30" s="7">
        <v>45865</v>
      </c>
      <c r="C30" s="8">
        <v>595.5</v>
      </c>
      <c r="D30" s="9"/>
      <c r="E30" s="10">
        <v>15.8</v>
      </c>
      <c r="F30" s="40">
        <f t="shared" si="0"/>
        <v>9408.9</v>
      </c>
      <c r="G30" s="20"/>
      <c r="H30" s="17"/>
      <c r="I30" s="18"/>
      <c r="J30" s="19"/>
    </row>
    <row r="31" spans="2:25" x14ac:dyDescent="0.25">
      <c r="B31" s="7">
        <v>45866</v>
      </c>
      <c r="C31" s="8">
        <v>626.5</v>
      </c>
      <c r="D31" s="9"/>
      <c r="E31" s="10">
        <v>15.8</v>
      </c>
      <c r="F31" s="40">
        <f t="shared" si="0"/>
        <v>9898.7000000000007</v>
      </c>
      <c r="G31" s="20"/>
      <c r="H31" s="17"/>
      <c r="I31" s="18"/>
      <c r="J31" s="19"/>
    </row>
    <row r="32" spans="2:25" x14ac:dyDescent="0.25">
      <c r="B32" s="7">
        <v>45867</v>
      </c>
      <c r="C32" s="8">
        <v>621.5</v>
      </c>
      <c r="D32" s="9"/>
      <c r="E32" s="10">
        <v>15.8</v>
      </c>
      <c r="F32" s="40">
        <f t="shared" si="0"/>
        <v>9819.7000000000007</v>
      </c>
      <c r="G32" s="20"/>
      <c r="H32" s="17"/>
      <c r="I32" s="18"/>
      <c r="J32" s="19"/>
    </row>
    <row r="33" spans="2:12" x14ac:dyDescent="0.25">
      <c r="B33" s="7">
        <v>45868</v>
      </c>
      <c r="C33" s="8">
        <v>588</v>
      </c>
      <c r="D33" s="9"/>
      <c r="E33" s="10">
        <v>15.8</v>
      </c>
      <c r="F33" s="40">
        <f t="shared" si="0"/>
        <v>9290.4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564</v>
      </c>
      <c r="D34" s="43"/>
      <c r="E34" s="10">
        <v>15.8</v>
      </c>
      <c r="F34" s="45">
        <f t="shared" si="0"/>
        <v>8911.2000000000007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18415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306600.00119999994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290957.00000000006</v>
      </c>
      <c r="L36" s="33">
        <f>J36-J4-J5-J6+J37</f>
        <v>293866.57000000007</v>
      </c>
    </row>
    <row r="37" spans="2:12" x14ac:dyDescent="0.25">
      <c r="B37" s="27" t="s">
        <v>14</v>
      </c>
      <c r="C37" s="32">
        <f>C35</f>
        <v>18415</v>
      </c>
      <c r="D37" s="9">
        <f>D35/1.03</f>
        <v>0</v>
      </c>
      <c r="E37" s="10"/>
      <c r="F37" s="40">
        <f>SUM(F4:F36)</f>
        <v>290957.00000000006</v>
      </c>
      <c r="G37" s="20"/>
      <c r="H37" s="18" t="s">
        <v>15</v>
      </c>
      <c r="I37" s="18">
        <v>0.01</v>
      </c>
      <c r="J37" s="19">
        <f>J36*I37</f>
        <v>2909.5700000000006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-12733.431199999875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550000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400500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19">
        <v>45870</v>
      </c>
      <c r="Q3" s="14">
        <f>R3-P3</f>
        <v>-1</v>
      </c>
      <c r="R3" s="82">
        <v>45869</v>
      </c>
      <c r="S3" s="14" t="s">
        <v>43</v>
      </c>
      <c r="T3" s="118">
        <v>254</v>
      </c>
      <c r="U3" s="124" t="s">
        <v>44</v>
      </c>
      <c r="V3" s="124" t="s">
        <v>95</v>
      </c>
      <c r="W3" s="122">
        <v>20</v>
      </c>
      <c r="X3" s="124" t="s">
        <v>46</v>
      </c>
      <c r="Y3" s="120">
        <v>633.6635</v>
      </c>
      <c r="Z3" s="121">
        <v>12673.27</v>
      </c>
      <c r="AA3" s="121">
        <v>126.73</v>
      </c>
      <c r="AB3" s="121">
        <v>12800</v>
      </c>
      <c r="AC3" t="s">
        <v>97</v>
      </c>
    </row>
    <row r="4" spans="2:29" x14ac:dyDescent="0.25">
      <c r="B4" s="7">
        <v>45870</v>
      </c>
      <c r="C4" s="8">
        <v>556</v>
      </c>
      <c r="D4" s="9"/>
      <c r="E4" s="10">
        <v>17.25</v>
      </c>
      <c r="F4" s="40">
        <f>E4*C4</f>
        <v>9591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19">
        <v>45870</v>
      </c>
      <c r="Q4" s="14">
        <f>R4-P4</f>
        <v>-1</v>
      </c>
      <c r="R4" s="82">
        <v>45869</v>
      </c>
      <c r="S4" s="14" t="s">
        <v>43</v>
      </c>
      <c r="T4" s="118">
        <v>254</v>
      </c>
      <c r="U4" s="124" t="s">
        <v>44</v>
      </c>
      <c r="V4" s="124" t="s">
        <v>96</v>
      </c>
      <c r="W4" s="117">
        <v>1975</v>
      </c>
      <c r="X4" s="124" t="s">
        <v>12</v>
      </c>
      <c r="Y4" s="120">
        <v>14.582280000000001</v>
      </c>
      <c r="Z4" s="121">
        <v>28800</v>
      </c>
      <c r="AA4" s="116"/>
      <c r="AB4" s="121">
        <v>28800</v>
      </c>
      <c r="AC4" t="s">
        <v>97</v>
      </c>
    </row>
    <row r="5" spans="2:29" x14ac:dyDescent="0.25">
      <c r="B5" s="7">
        <v>45871</v>
      </c>
      <c r="C5" s="8">
        <v>569.5</v>
      </c>
      <c r="D5" s="9"/>
      <c r="E5" s="10">
        <v>17.25</v>
      </c>
      <c r="F5" s="40">
        <f t="shared" ref="F5:F34" si="0">E5*C5</f>
        <v>9823.875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66"/>
      <c r="Q5" s="66"/>
      <c r="R5" s="66"/>
      <c r="S5" s="66"/>
      <c r="T5" s="66"/>
      <c r="U5" s="66"/>
      <c r="V5" s="66" t="s">
        <v>100</v>
      </c>
      <c r="W5" s="66"/>
      <c r="X5" s="66"/>
      <c r="Y5" s="66"/>
      <c r="Z5" s="66"/>
      <c r="AA5" s="66"/>
      <c r="AB5" s="123">
        <v>-41600</v>
      </c>
    </row>
    <row r="6" spans="2:29" x14ac:dyDescent="0.25">
      <c r="B6" s="7">
        <v>45872</v>
      </c>
      <c r="C6" s="8">
        <v>591</v>
      </c>
      <c r="D6" s="9"/>
      <c r="E6" s="10">
        <v>17.25</v>
      </c>
      <c r="F6" s="40">
        <f t="shared" si="0"/>
        <v>10194.75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08">
        <v>45864</v>
      </c>
      <c r="Q6" s="18">
        <f>R6-P6</f>
        <v>66</v>
      </c>
      <c r="R6" s="58">
        <v>45930</v>
      </c>
      <c r="S6" s="18" t="s">
        <v>43</v>
      </c>
      <c r="T6" s="107">
        <v>243</v>
      </c>
      <c r="U6" s="106" t="s">
        <v>44</v>
      </c>
      <c r="V6" s="106" t="s">
        <v>92</v>
      </c>
      <c r="W6" s="105">
        <v>100</v>
      </c>
      <c r="X6" s="106" t="s">
        <v>46</v>
      </c>
      <c r="Y6" s="104">
        <v>735</v>
      </c>
      <c r="Z6" s="102">
        <v>73500</v>
      </c>
      <c r="AA6" s="103"/>
      <c r="AB6" s="102">
        <v>73500</v>
      </c>
      <c r="AC6" t="s">
        <v>94</v>
      </c>
    </row>
    <row r="7" spans="2:29" x14ac:dyDescent="0.25">
      <c r="B7" s="7">
        <v>45873</v>
      </c>
      <c r="C7" s="8">
        <v>599</v>
      </c>
      <c r="D7" s="9"/>
      <c r="E7" s="10">
        <v>17.25</v>
      </c>
      <c r="F7" s="40">
        <f t="shared" si="0"/>
        <v>10332.75</v>
      </c>
      <c r="G7" s="12"/>
      <c r="H7" s="13" t="s">
        <v>9</v>
      </c>
      <c r="I7" s="14"/>
      <c r="J7" s="15">
        <f>'TEMMUZ 2025'!J39*-1</f>
        <v>12733.431199999875</v>
      </c>
      <c r="L7" s="66" t="s">
        <v>66</v>
      </c>
      <c r="M7" s="66"/>
      <c r="N7" s="138">
        <v>-100000</v>
      </c>
      <c r="P7" s="108">
        <v>45864</v>
      </c>
      <c r="Q7" s="18">
        <f>R7-P7</f>
        <v>66</v>
      </c>
      <c r="R7" s="58">
        <v>45930</v>
      </c>
      <c r="S7" s="18" t="s">
        <v>43</v>
      </c>
      <c r="T7" s="107">
        <v>243</v>
      </c>
      <c r="U7" s="106" t="s">
        <v>44</v>
      </c>
      <c r="V7" s="106" t="s">
        <v>93</v>
      </c>
      <c r="W7" s="101">
        <v>16000</v>
      </c>
      <c r="X7" s="106" t="s">
        <v>12</v>
      </c>
      <c r="Y7" s="104">
        <v>17</v>
      </c>
      <c r="Z7" s="102">
        <v>272000</v>
      </c>
      <c r="AA7" s="103"/>
      <c r="AB7" s="102">
        <v>272000</v>
      </c>
      <c r="AC7" t="s">
        <v>94</v>
      </c>
    </row>
    <row r="8" spans="2:29" x14ac:dyDescent="0.25">
      <c r="B8" s="7">
        <v>45874</v>
      </c>
      <c r="C8" s="8">
        <v>611</v>
      </c>
      <c r="D8" s="9"/>
      <c r="E8" s="10">
        <v>17.25</v>
      </c>
      <c r="F8" s="40">
        <f t="shared" si="0"/>
        <v>10539.75</v>
      </c>
      <c r="G8" s="16"/>
      <c r="H8" s="17"/>
      <c r="I8" s="18"/>
      <c r="J8" s="19"/>
      <c r="L8" s="14"/>
      <c r="M8" s="14" t="s">
        <v>51</v>
      </c>
      <c r="N8" s="137">
        <v>350000</v>
      </c>
    </row>
    <row r="9" spans="2:29" x14ac:dyDescent="0.25">
      <c r="B9" s="7">
        <v>45875</v>
      </c>
      <c r="C9" s="8">
        <v>640</v>
      </c>
      <c r="D9" s="9"/>
      <c r="E9" s="10">
        <v>17.25</v>
      </c>
      <c r="F9" s="40">
        <f t="shared" si="0"/>
        <v>11040</v>
      </c>
      <c r="G9" s="16">
        <v>45792</v>
      </c>
      <c r="H9" s="17" t="s">
        <v>75</v>
      </c>
      <c r="I9" s="18"/>
      <c r="J9" s="19">
        <v>300000</v>
      </c>
      <c r="L9" s="66" t="s">
        <v>65</v>
      </c>
      <c r="M9" s="66"/>
      <c r="N9" s="138">
        <v>-350000</v>
      </c>
      <c r="P9" s="146">
        <v>45896</v>
      </c>
      <c r="Q9" s="18">
        <f>R9-P9</f>
        <v>65</v>
      </c>
      <c r="R9" s="58">
        <v>45961</v>
      </c>
      <c r="S9" s="18" t="s">
        <v>43</v>
      </c>
      <c r="T9" s="145">
        <v>293</v>
      </c>
      <c r="U9" s="144" t="s">
        <v>44</v>
      </c>
      <c r="V9" s="144" t="s">
        <v>104</v>
      </c>
      <c r="W9" s="143">
        <v>2500</v>
      </c>
      <c r="X9" s="144" t="s">
        <v>12</v>
      </c>
      <c r="Y9" s="142">
        <v>22</v>
      </c>
      <c r="Z9" s="140">
        <v>55000</v>
      </c>
      <c r="AA9" s="141"/>
      <c r="AB9" s="140">
        <v>55000</v>
      </c>
      <c r="AC9" t="s">
        <v>105</v>
      </c>
    </row>
    <row r="10" spans="2:29" x14ac:dyDescent="0.25">
      <c r="B10" s="7">
        <v>45876</v>
      </c>
      <c r="C10" s="8">
        <v>655</v>
      </c>
      <c r="D10" s="9"/>
      <c r="E10" s="10">
        <v>17.25</v>
      </c>
      <c r="F10" s="40">
        <f t="shared" si="0"/>
        <v>11298.75</v>
      </c>
      <c r="G10" s="16">
        <v>45902</v>
      </c>
      <c r="H10" s="17" t="s">
        <v>86</v>
      </c>
      <c r="I10" s="18"/>
      <c r="J10" s="19">
        <v>30000</v>
      </c>
      <c r="L10" s="82">
        <v>45770</v>
      </c>
      <c r="M10" s="14" t="s">
        <v>41</v>
      </c>
      <c r="N10" s="137">
        <v>350000</v>
      </c>
    </row>
    <row r="11" spans="2:29" x14ac:dyDescent="0.25">
      <c r="B11" s="7">
        <v>45877</v>
      </c>
      <c r="C11" s="8">
        <v>647</v>
      </c>
      <c r="D11" s="9"/>
      <c r="E11" s="10">
        <v>17.25</v>
      </c>
      <c r="F11" s="40">
        <f t="shared" si="0"/>
        <v>11160.75</v>
      </c>
      <c r="G11" s="16">
        <v>45924</v>
      </c>
      <c r="H11" s="17" t="s">
        <v>107</v>
      </c>
      <c r="I11" s="18"/>
      <c r="J11" s="148">
        <v>8216.697550000099</v>
      </c>
      <c r="L11" s="66" t="s">
        <v>64</v>
      </c>
      <c r="M11" s="66"/>
      <c r="N11" s="138">
        <v>-350000</v>
      </c>
    </row>
    <row r="12" spans="2:29" x14ac:dyDescent="0.25">
      <c r="B12" s="7">
        <v>45878</v>
      </c>
      <c r="C12" s="8">
        <v>660</v>
      </c>
      <c r="D12" s="9"/>
      <c r="E12" s="10">
        <v>17.25</v>
      </c>
      <c r="F12" s="40">
        <f t="shared" si="0"/>
        <v>11385</v>
      </c>
      <c r="G12" s="20"/>
      <c r="H12" s="17"/>
      <c r="I12" s="18"/>
      <c r="J12" s="19"/>
      <c r="L12" s="82">
        <v>45861</v>
      </c>
      <c r="M12" s="14" t="s">
        <v>40</v>
      </c>
      <c r="N12" s="137">
        <v>150000</v>
      </c>
    </row>
    <row r="13" spans="2:29" x14ac:dyDescent="0.25">
      <c r="B13" s="7">
        <v>45879</v>
      </c>
      <c r="C13" s="8">
        <v>670</v>
      </c>
      <c r="D13" s="9"/>
      <c r="E13" s="10">
        <v>17.25</v>
      </c>
      <c r="F13" s="40">
        <f t="shared" si="0"/>
        <v>11557.5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45880</v>
      </c>
      <c r="C14" s="8">
        <v>665</v>
      </c>
      <c r="D14" s="9"/>
      <c r="E14" s="10">
        <v>17.25</v>
      </c>
      <c r="F14" s="40">
        <f t="shared" si="0"/>
        <v>11471.25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45881</v>
      </c>
      <c r="C15" s="8">
        <v>654</v>
      </c>
      <c r="D15" s="9"/>
      <c r="E15" s="10">
        <v>17.25</v>
      </c>
      <c r="F15" s="40">
        <f t="shared" si="0"/>
        <v>11281.5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45882</v>
      </c>
      <c r="C16" s="8">
        <v>667</v>
      </c>
      <c r="D16" s="9"/>
      <c r="E16" s="10">
        <v>17.25</v>
      </c>
      <c r="F16" s="40">
        <f t="shared" si="0"/>
        <v>11505.75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8" x14ac:dyDescent="0.25">
      <c r="B17" s="7">
        <v>45883</v>
      </c>
      <c r="C17" s="8">
        <v>656</v>
      </c>
      <c r="D17" s="9"/>
      <c r="E17" s="10">
        <v>17.25</v>
      </c>
      <c r="F17" s="40">
        <f t="shared" si="0"/>
        <v>11316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8" x14ac:dyDescent="0.25">
      <c r="B18" s="7">
        <v>45884</v>
      </c>
      <c r="C18" s="8">
        <v>645</v>
      </c>
      <c r="D18" s="9"/>
      <c r="E18" s="10">
        <v>17.25</v>
      </c>
      <c r="F18" s="40">
        <f t="shared" si="0"/>
        <v>11126.25</v>
      </c>
      <c r="G18" s="20"/>
      <c r="H18" s="17"/>
      <c r="I18" s="18"/>
      <c r="J18" s="19"/>
      <c r="L18" s="58">
        <v>45955</v>
      </c>
      <c r="M18" s="18" t="s">
        <v>79</v>
      </c>
      <c r="N18" s="84">
        <v>250000</v>
      </c>
    </row>
    <row r="19" spans="2:18" x14ac:dyDescent="0.25">
      <c r="B19" s="7">
        <v>45885</v>
      </c>
      <c r="C19" s="8">
        <v>620</v>
      </c>
      <c r="D19" s="9"/>
      <c r="E19" s="10">
        <v>17.25</v>
      </c>
      <c r="F19" s="40">
        <f t="shared" si="0"/>
        <v>10695</v>
      </c>
      <c r="G19" s="20"/>
      <c r="H19" s="17"/>
      <c r="I19" s="18"/>
      <c r="J19" s="19"/>
      <c r="L19" s="18" t="s">
        <v>80</v>
      </c>
      <c r="M19" s="18"/>
      <c r="N19" s="84"/>
    </row>
    <row r="20" spans="2:18" x14ac:dyDescent="0.25">
      <c r="B20" s="7">
        <v>45886</v>
      </c>
      <c r="C20" s="8">
        <v>637</v>
      </c>
      <c r="D20" s="9"/>
      <c r="E20" s="10">
        <v>17.25</v>
      </c>
      <c r="F20" s="40">
        <f t="shared" si="0"/>
        <v>10988.25</v>
      </c>
      <c r="G20" s="20"/>
      <c r="H20" s="17"/>
      <c r="I20" s="18"/>
      <c r="J20" s="19"/>
      <c r="L20" s="58">
        <v>46030</v>
      </c>
      <c r="M20" s="18" t="s">
        <v>101</v>
      </c>
      <c r="N20" s="84">
        <v>150000</v>
      </c>
    </row>
    <row r="21" spans="2:18" x14ac:dyDescent="0.25">
      <c r="B21" s="7">
        <v>45887</v>
      </c>
      <c r="C21" s="8">
        <v>647</v>
      </c>
      <c r="D21" s="9"/>
      <c r="E21" s="10">
        <v>17.25</v>
      </c>
      <c r="F21" s="40">
        <f t="shared" si="0"/>
        <v>11160.75</v>
      </c>
      <c r="G21" s="20"/>
      <c r="H21" s="17"/>
      <c r="I21" s="18"/>
      <c r="J21" s="19"/>
      <c r="L21" s="18" t="s">
        <v>102</v>
      </c>
      <c r="M21" s="18"/>
      <c r="N21" s="84"/>
    </row>
    <row r="22" spans="2:18" x14ac:dyDescent="0.25">
      <c r="B22" s="7">
        <v>45888</v>
      </c>
      <c r="C22" s="8">
        <v>647</v>
      </c>
      <c r="D22" s="9"/>
      <c r="E22" s="10">
        <v>17.25</v>
      </c>
      <c r="F22" s="40">
        <f t="shared" si="0"/>
        <v>11160.75</v>
      </c>
      <c r="G22" s="20"/>
      <c r="H22" s="17"/>
      <c r="I22" s="18"/>
      <c r="J22" s="19"/>
      <c r="L22" s="58">
        <v>46058</v>
      </c>
      <c r="M22" s="18" t="s">
        <v>103</v>
      </c>
      <c r="N22" s="84">
        <v>150000</v>
      </c>
      <c r="R22" s="33"/>
    </row>
    <row r="23" spans="2:18" x14ac:dyDescent="0.25">
      <c r="B23" s="7">
        <v>45889</v>
      </c>
      <c r="C23" s="8">
        <v>657</v>
      </c>
      <c r="D23" s="9"/>
      <c r="E23" s="10">
        <v>17.25</v>
      </c>
      <c r="F23" s="40">
        <f t="shared" si="0"/>
        <v>11333.25</v>
      </c>
      <c r="G23" s="20"/>
      <c r="H23" s="17"/>
      <c r="I23" s="18"/>
      <c r="J23" s="19"/>
      <c r="L23" s="18" t="s">
        <v>56</v>
      </c>
      <c r="M23" s="18"/>
      <c r="N23" s="84"/>
    </row>
    <row r="24" spans="2:18" x14ac:dyDescent="0.25">
      <c r="B24" s="7">
        <v>45890</v>
      </c>
      <c r="C24" s="8">
        <v>658</v>
      </c>
      <c r="D24" s="9"/>
      <c r="E24" s="10">
        <v>17.25</v>
      </c>
      <c r="F24" s="40">
        <f t="shared" si="0"/>
        <v>11350.5</v>
      </c>
      <c r="G24" s="20"/>
      <c r="H24" s="17"/>
      <c r="I24" s="18"/>
      <c r="J24" s="19"/>
      <c r="R24" s="33"/>
    </row>
    <row r="25" spans="2:18" x14ac:dyDescent="0.25">
      <c r="B25" s="7">
        <v>45891</v>
      </c>
      <c r="C25" s="8">
        <v>675</v>
      </c>
      <c r="D25" s="9"/>
      <c r="E25" s="10">
        <v>17.25</v>
      </c>
      <c r="F25" s="40">
        <f t="shared" si="0"/>
        <v>11643.75</v>
      </c>
      <c r="G25" s="20"/>
      <c r="H25" s="17"/>
      <c r="I25" s="18"/>
      <c r="J25" s="19"/>
    </row>
    <row r="26" spans="2:18" x14ac:dyDescent="0.25">
      <c r="B26" s="7">
        <v>45892</v>
      </c>
      <c r="C26" s="8">
        <v>649</v>
      </c>
      <c r="D26" s="9"/>
      <c r="E26" s="10">
        <v>17.25</v>
      </c>
      <c r="F26" s="40">
        <f t="shared" si="0"/>
        <v>11195.25</v>
      </c>
      <c r="G26" s="20"/>
      <c r="H26" s="17"/>
      <c r="I26" s="18"/>
      <c r="J26" s="19"/>
      <c r="L26" s="139">
        <v>20143.5</v>
      </c>
      <c r="M26" s="139">
        <v>15.8</v>
      </c>
      <c r="N26" s="139">
        <f>L26*M26</f>
        <v>318267.3</v>
      </c>
      <c r="R26" s="33"/>
    </row>
    <row r="27" spans="2:18" x14ac:dyDescent="0.25">
      <c r="B27" s="7">
        <v>45893</v>
      </c>
      <c r="C27" s="8">
        <v>645</v>
      </c>
      <c r="D27" s="9"/>
      <c r="E27" s="10">
        <v>17.25</v>
      </c>
      <c r="F27" s="40">
        <f t="shared" si="0"/>
        <v>11126.25</v>
      </c>
      <c r="G27" s="20"/>
      <c r="H27" s="17"/>
      <c r="I27" s="18"/>
      <c r="J27" s="19"/>
      <c r="L27" s="139"/>
      <c r="M27" s="139"/>
      <c r="N27" s="139">
        <f>N26*0.01</f>
        <v>3182.6729999999998</v>
      </c>
    </row>
    <row r="28" spans="2:18" x14ac:dyDescent="0.25">
      <c r="B28" s="7">
        <v>45894</v>
      </c>
      <c r="C28" s="8">
        <v>680</v>
      </c>
      <c r="D28" s="9"/>
      <c r="E28" s="10">
        <v>17.25</v>
      </c>
      <c r="F28" s="40">
        <f t="shared" si="0"/>
        <v>11730</v>
      </c>
      <c r="G28" s="20"/>
      <c r="H28" s="17"/>
      <c r="I28" s="18"/>
      <c r="J28" s="19"/>
      <c r="L28" s="139"/>
      <c r="M28" s="139"/>
      <c r="N28" s="139">
        <f>N26+N27</f>
        <v>321449.973</v>
      </c>
    </row>
    <row r="29" spans="2:18" x14ac:dyDescent="0.25">
      <c r="B29" s="7">
        <v>45895</v>
      </c>
      <c r="C29" s="8">
        <v>662</v>
      </c>
      <c r="D29" s="9"/>
      <c r="E29" s="10">
        <v>17.25</v>
      </c>
      <c r="F29" s="40">
        <f t="shared" si="0"/>
        <v>11419.5</v>
      </c>
      <c r="G29" s="20"/>
      <c r="H29" s="17"/>
      <c r="I29" s="18"/>
      <c r="J29" s="19"/>
      <c r="L29" s="139"/>
      <c r="M29" s="139"/>
      <c r="N29" s="139"/>
    </row>
    <row r="30" spans="2:18" x14ac:dyDescent="0.25">
      <c r="B30" s="7">
        <v>45896</v>
      </c>
      <c r="C30" s="8">
        <v>679</v>
      </c>
      <c r="D30" s="9"/>
      <c r="E30" s="10">
        <v>17.25</v>
      </c>
      <c r="F30" s="40">
        <f t="shared" si="0"/>
        <v>11712.75</v>
      </c>
      <c r="G30" s="20"/>
      <c r="H30" s="17"/>
      <c r="I30" s="18"/>
      <c r="J30" s="19"/>
      <c r="L30" s="139">
        <v>20143.5</v>
      </c>
      <c r="M30" s="139">
        <v>17.25</v>
      </c>
      <c r="N30" s="139">
        <f>L30*M30</f>
        <v>347475.375</v>
      </c>
    </row>
    <row r="31" spans="2:18" x14ac:dyDescent="0.25">
      <c r="B31" s="7">
        <v>45897</v>
      </c>
      <c r="C31" s="8">
        <v>692</v>
      </c>
      <c r="D31" s="9"/>
      <c r="E31" s="10">
        <v>17.25</v>
      </c>
      <c r="F31" s="40">
        <f t="shared" si="0"/>
        <v>11937</v>
      </c>
      <c r="G31" s="20"/>
      <c r="H31" s="17"/>
      <c r="I31" s="18"/>
      <c r="J31" s="19"/>
      <c r="L31" s="139"/>
      <c r="M31" s="139"/>
      <c r="N31" s="139">
        <f>N30*0.01</f>
        <v>3474.7537499999999</v>
      </c>
    </row>
    <row r="32" spans="2:18" x14ac:dyDescent="0.25">
      <c r="B32" s="7">
        <v>45898</v>
      </c>
      <c r="C32" s="8">
        <v>709</v>
      </c>
      <c r="D32" s="9"/>
      <c r="E32" s="10">
        <v>17.25</v>
      </c>
      <c r="F32" s="40">
        <f t="shared" si="0"/>
        <v>12230.25</v>
      </c>
      <c r="G32" s="20"/>
      <c r="H32" s="17"/>
      <c r="I32" s="18"/>
      <c r="J32" s="19"/>
      <c r="L32" s="139"/>
      <c r="M32" s="139"/>
      <c r="N32" s="139">
        <f>N30+N31</f>
        <v>350950.12874999997</v>
      </c>
    </row>
    <row r="33" spans="2:14" x14ac:dyDescent="0.25">
      <c r="B33" s="7">
        <v>45899</v>
      </c>
      <c r="C33" s="8">
        <v>701</v>
      </c>
      <c r="D33" s="9"/>
      <c r="E33" s="10">
        <v>17.25</v>
      </c>
      <c r="F33" s="40">
        <f t="shared" si="0"/>
        <v>12092.25</v>
      </c>
      <c r="G33" s="20"/>
      <c r="H33" s="17"/>
      <c r="I33" s="18"/>
      <c r="J33" s="19"/>
      <c r="L33" s="139"/>
      <c r="M33" s="139"/>
      <c r="N33" s="139"/>
    </row>
    <row r="34" spans="2:14" ht="15.75" thickBot="1" x14ac:dyDescent="0.3">
      <c r="B34" s="41">
        <v>45900</v>
      </c>
      <c r="C34" s="42">
        <v>700</v>
      </c>
      <c r="D34" s="43"/>
      <c r="E34" s="10">
        <v>17.25</v>
      </c>
      <c r="F34" s="45">
        <f t="shared" si="0"/>
        <v>12075</v>
      </c>
      <c r="G34" s="21"/>
      <c r="H34" s="22"/>
      <c r="I34" s="23"/>
      <c r="J34" s="24"/>
      <c r="L34" s="139"/>
      <c r="M34" s="147" t="s">
        <v>106</v>
      </c>
      <c r="N34" s="147">
        <f>N32-N28</f>
        <v>29500.155749999976</v>
      </c>
    </row>
    <row r="35" spans="2:14" x14ac:dyDescent="0.25">
      <c r="B35" s="48" t="s">
        <v>10</v>
      </c>
      <c r="C35" s="49">
        <f>SUM(C4:C34)</f>
        <v>20143.5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350950.12874999997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347475.375</v>
      </c>
      <c r="L36" s="33">
        <f>J36-J4-J5-J6+J37</f>
        <v>350950.12874999997</v>
      </c>
      <c r="M36" s="33">
        <v>350950.12999999995</v>
      </c>
      <c r="N36" s="33">
        <f>L36-M36</f>
        <v>-1.2499999720603228E-3</v>
      </c>
    </row>
    <row r="37" spans="2:14" x14ac:dyDescent="0.25">
      <c r="B37" s="27" t="s">
        <v>14</v>
      </c>
      <c r="C37" s="32">
        <f>C35</f>
        <v>20143.5</v>
      </c>
      <c r="D37" s="9">
        <f>D35/1.03</f>
        <v>0</v>
      </c>
      <c r="E37" s="10"/>
      <c r="F37" s="40">
        <f>SUM(F4:F36)</f>
        <v>347475.375</v>
      </c>
      <c r="G37" s="20"/>
      <c r="H37" s="18" t="s">
        <v>15</v>
      </c>
      <c r="I37" s="18">
        <v>0.01</v>
      </c>
      <c r="J37" s="19">
        <f>J36*I37</f>
        <v>3474.7537499999999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0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38" sqref="M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300000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49">
        <v>45864</v>
      </c>
      <c r="Q3" s="14">
        <f>R3-P3</f>
        <v>66</v>
      </c>
      <c r="R3" s="82">
        <v>45930</v>
      </c>
      <c r="S3" s="14" t="s">
        <v>43</v>
      </c>
      <c r="T3" s="150">
        <v>243</v>
      </c>
      <c r="U3" s="151" t="s">
        <v>44</v>
      </c>
      <c r="V3" s="151" t="s">
        <v>92</v>
      </c>
      <c r="W3" s="152">
        <v>100</v>
      </c>
      <c r="X3" s="151" t="s">
        <v>46</v>
      </c>
      <c r="Y3" s="153">
        <v>735</v>
      </c>
      <c r="Z3" s="154">
        <v>73500</v>
      </c>
      <c r="AA3" s="155"/>
      <c r="AB3" s="154">
        <v>73500</v>
      </c>
      <c r="AC3" t="s">
        <v>94</v>
      </c>
    </row>
    <row r="4" spans="2:29" x14ac:dyDescent="0.25">
      <c r="B4" s="7">
        <v>45901</v>
      </c>
      <c r="C4" s="8">
        <v>665</v>
      </c>
      <c r="D4" s="9"/>
      <c r="E4" s="10">
        <v>18</v>
      </c>
      <c r="F4" s="40">
        <f>E4*C4</f>
        <v>11970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49">
        <v>45864</v>
      </c>
      <c r="Q4" s="14">
        <f>R4-P4</f>
        <v>66</v>
      </c>
      <c r="R4" s="82">
        <v>45930</v>
      </c>
      <c r="S4" s="14" t="s">
        <v>43</v>
      </c>
      <c r="T4" s="150">
        <v>243</v>
      </c>
      <c r="U4" s="151" t="s">
        <v>44</v>
      </c>
      <c r="V4" s="151" t="s">
        <v>93</v>
      </c>
      <c r="W4" s="156">
        <v>16000</v>
      </c>
      <c r="X4" s="151" t="s">
        <v>12</v>
      </c>
      <c r="Y4" s="153">
        <v>17</v>
      </c>
      <c r="Z4" s="154">
        <v>272000</v>
      </c>
      <c r="AA4" s="155"/>
      <c r="AB4" s="154">
        <v>272000</v>
      </c>
      <c r="AC4" t="s">
        <v>94</v>
      </c>
    </row>
    <row r="5" spans="2:29" x14ac:dyDescent="0.25">
      <c r="B5" s="7">
        <v>45902</v>
      </c>
      <c r="C5" s="8">
        <v>669</v>
      </c>
      <c r="D5" s="9"/>
      <c r="E5" s="10">
        <v>18</v>
      </c>
      <c r="F5" s="40">
        <f t="shared" ref="F5:F34" si="0">E5*C5</f>
        <v>12042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123">
        <v>-345500</v>
      </c>
    </row>
    <row r="6" spans="2:29" x14ac:dyDescent="0.25">
      <c r="B6" s="7">
        <v>45903</v>
      </c>
      <c r="C6" s="8">
        <v>653</v>
      </c>
      <c r="D6" s="9"/>
      <c r="E6" s="10">
        <v>18</v>
      </c>
      <c r="F6" s="40">
        <f t="shared" si="0"/>
        <v>11754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46">
        <v>45896</v>
      </c>
      <c r="Q6" s="18">
        <f>R6-P6</f>
        <v>65</v>
      </c>
      <c r="R6" s="58">
        <v>45961</v>
      </c>
      <c r="S6" s="18" t="s">
        <v>43</v>
      </c>
      <c r="T6" s="145">
        <v>293</v>
      </c>
      <c r="U6" s="144" t="s">
        <v>44</v>
      </c>
      <c r="V6" s="144" t="s">
        <v>104</v>
      </c>
      <c r="W6" s="143">
        <v>2500</v>
      </c>
      <c r="X6" s="144" t="s">
        <v>12</v>
      </c>
      <c r="Y6" s="142">
        <v>22</v>
      </c>
      <c r="Z6" s="140">
        <v>55000</v>
      </c>
      <c r="AA6" s="141"/>
      <c r="AB6" s="140">
        <v>55000</v>
      </c>
      <c r="AC6" t="s">
        <v>105</v>
      </c>
    </row>
    <row r="7" spans="2:29" x14ac:dyDescent="0.25">
      <c r="B7" s="7">
        <v>45904</v>
      </c>
      <c r="C7" s="8">
        <v>646</v>
      </c>
      <c r="D7" s="9"/>
      <c r="E7" s="10">
        <v>18</v>
      </c>
      <c r="F7" s="40">
        <f t="shared" si="0"/>
        <v>11628</v>
      </c>
      <c r="G7" s="12"/>
      <c r="H7" s="13" t="s">
        <v>9</v>
      </c>
      <c r="I7" s="14"/>
      <c r="J7" s="15">
        <f>'AĞUSTOS 2025'!J39*-1</f>
        <v>0</v>
      </c>
      <c r="L7" s="66" t="s">
        <v>66</v>
      </c>
      <c r="M7" s="66"/>
      <c r="N7" s="138">
        <v>-100000</v>
      </c>
    </row>
    <row r="8" spans="2:29" x14ac:dyDescent="0.25">
      <c r="B8" s="7">
        <v>45905</v>
      </c>
      <c r="C8" s="8">
        <v>625</v>
      </c>
      <c r="D8" s="9"/>
      <c r="E8" s="10">
        <v>18</v>
      </c>
      <c r="F8" s="40">
        <f t="shared" si="0"/>
        <v>11250</v>
      </c>
      <c r="G8" s="16"/>
      <c r="H8" s="17"/>
      <c r="I8" s="18"/>
      <c r="J8" s="19"/>
      <c r="L8" s="14"/>
      <c r="M8" s="14" t="s">
        <v>51</v>
      </c>
      <c r="N8" s="137">
        <v>350000</v>
      </c>
    </row>
    <row r="9" spans="2:29" x14ac:dyDescent="0.25">
      <c r="B9" s="7">
        <v>45906</v>
      </c>
      <c r="C9" s="8">
        <v>592</v>
      </c>
      <c r="D9" s="9"/>
      <c r="E9" s="10">
        <v>18</v>
      </c>
      <c r="F9" s="40">
        <f t="shared" si="0"/>
        <v>10656</v>
      </c>
      <c r="G9" s="16">
        <v>45792</v>
      </c>
      <c r="H9" s="17" t="s">
        <v>76</v>
      </c>
      <c r="I9" s="18"/>
      <c r="J9" s="19">
        <v>250000</v>
      </c>
      <c r="L9" s="66" t="s">
        <v>65</v>
      </c>
      <c r="M9" s="66"/>
      <c r="N9" s="138">
        <v>-350000</v>
      </c>
    </row>
    <row r="10" spans="2:29" x14ac:dyDescent="0.25">
      <c r="B10" s="7">
        <v>45907</v>
      </c>
      <c r="C10" s="8">
        <v>532</v>
      </c>
      <c r="D10" s="9"/>
      <c r="E10" s="10">
        <v>18</v>
      </c>
      <c r="F10" s="40">
        <f t="shared" si="0"/>
        <v>9576</v>
      </c>
      <c r="G10" s="16">
        <v>45929</v>
      </c>
      <c r="H10" s="17" t="s">
        <v>107</v>
      </c>
      <c r="I10" s="18"/>
      <c r="J10" s="19">
        <v>50000</v>
      </c>
      <c r="L10" s="82">
        <v>45770</v>
      </c>
      <c r="M10" s="14" t="s">
        <v>41</v>
      </c>
      <c r="N10" s="137">
        <v>350000</v>
      </c>
    </row>
    <row r="11" spans="2:29" x14ac:dyDescent="0.25">
      <c r="B11" s="7">
        <v>45908</v>
      </c>
      <c r="C11" s="8">
        <v>471</v>
      </c>
      <c r="D11" s="9"/>
      <c r="E11" s="10">
        <v>18</v>
      </c>
      <c r="F11" s="40">
        <f t="shared" si="0"/>
        <v>8478</v>
      </c>
      <c r="G11" s="108">
        <v>45864</v>
      </c>
      <c r="H11" s="17" t="s">
        <v>108</v>
      </c>
      <c r="I11" s="18"/>
      <c r="J11" s="102">
        <v>73500</v>
      </c>
      <c r="L11" s="66" t="s">
        <v>64</v>
      </c>
      <c r="M11" s="66"/>
      <c r="N11" s="138">
        <v>-350000</v>
      </c>
    </row>
    <row r="12" spans="2:29" x14ac:dyDescent="0.25">
      <c r="B12" s="7">
        <v>45909</v>
      </c>
      <c r="C12" s="8">
        <v>454</v>
      </c>
      <c r="D12" s="9"/>
      <c r="E12" s="10">
        <v>18</v>
      </c>
      <c r="F12" s="40">
        <f t="shared" si="0"/>
        <v>8172</v>
      </c>
      <c r="G12" s="108">
        <v>45864</v>
      </c>
      <c r="H12" s="17" t="s">
        <v>109</v>
      </c>
      <c r="I12" s="18"/>
      <c r="J12" s="102">
        <v>272000</v>
      </c>
      <c r="L12" s="82">
        <v>45861</v>
      </c>
      <c r="M12" s="14" t="s">
        <v>40</v>
      </c>
      <c r="N12" s="137">
        <v>150000</v>
      </c>
    </row>
    <row r="13" spans="2:29" x14ac:dyDescent="0.25">
      <c r="B13" s="7">
        <v>45910</v>
      </c>
      <c r="C13" s="8">
        <v>460</v>
      </c>
      <c r="D13" s="9"/>
      <c r="E13" s="10">
        <v>18</v>
      </c>
      <c r="F13" s="40">
        <f t="shared" si="0"/>
        <v>8280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45911</v>
      </c>
      <c r="C14" s="8">
        <v>468</v>
      </c>
      <c r="D14" s="9"/>
      <c r="E14" s="10">
        <v>18</v>
      </c>
      <c r="F14" s="40">
        <f t="shared" si="0"/>
        <v>8424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45912</v>
      </c>
      <c r="C15" s="8">
        <v>464</v>
      </c>
      <c r="D15" s="9"/>
      <c r="E15" s="10">
        <v>18</v>
      </c>
      <c r="F15" s="40">
        <f t="shared" si="0"/>
        <v>8352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45913</v>
      </c>
      <c r="C16" s="8">
        <v>474</v>
      </c>
      <c r="D16" s="9"/>
      <c r="E16" s="10">
        <v>18</v>
      </c>
      <c r="F16" s="40">
        <f t="shared" si="0"/>
        <v>8532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4" x14ac:dyDescent="0.25">
      <c r="B17" s="7">
        <v>45914</v>
      </c>
      <c r="C17" s="8">
        <v>497</v>
      </c>
      <c r="D17" s="9"/>
      <c r="E17" s="10">
        <v>18</v>
      </c>
      <c r="F17" s="40">
        <f t="shared" si="0"/>
        <v>8946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4" x14ac:dyDescent="0.25">
      <c r="B18" s="7">
        <v>45915</v>
      </c>
      <c r="C18" s="8">
        <v>542</v>
      </c>
      <c r="D18" s="9"/>
      <c r="E18" s="10">
        <v>18</v>
      </c>
      <c r="F18" s="40">
        <f t="shared" si="0"/>
        <v>9756</v>
      </c>
      <c r="G18" s="20"/>
      <c r="H18" s="17"/>
      <c r="I18" s="18"/>
      <c r="J18" s="19"/>
      <c r="L18" s="82">
        <v>45955</v>
      </c>
      <c r="M18" s="14" t="s">
        <v>79</v>
      </c>
      <c r="N18" s="137">
        <v>250000</v>
      </c>
    </row>
    <row r="19" spans="2:14" x14ac:dyDescent="0.25">
      <c r="B19" s="7">
        <v>45916</v>
      </c>
      <c r="C19" s="8">
        <v>537</v>
      </c>
      <c r="D19" s="9"/>
      <c r="E19" s="10">
        <v>18</v>
      </c>
      <c r="F19" s="40">
        <f t="shared" si="0"/>
        <v>9666</v>
      </c>
      <c r="G19" s="20"/>
      <c r="H19" s="17"/>
      <c r="I19" s="18"/>
      <c r="J19" s="19"/>
      <c r="L19" s="66" t="s">
        <v>80</v>
      </c>
      <c r="M19" s="66"/>
      <c r="N19" s="138">
        <v>-250000</v>
      </c>
    </row>
    <row r="20" spans="2:14" x14ac:dyDescent="0.25">
      <c r="B20" s="7">
        <v>45917</v>
      </c>
      <c r="C20" s="8">
        <v>548</v>
      </c>
      <c r="D20" s="9"/>
      <c r="E20" s="10">
        <v>18</v>
      </c>
      <c r="F20" s="40">
        <f t="shared" si="0"/>
        <v>9864</v>
      </c>
      <c r="G20" s="20"/>
      <c r="H20" s="17"/>
      <c r="I20" s="18"/>
      <c r="J20" s="19"/>
      <c r="L20" s="58">
        <v>46030</v>
      </c>
      <c r="M20" s="18" t="s">
        <v>101</v>
      </c>
      <c r="N20" s="84">
        <v>150000</v>
      </c>
    </row>
    <row r="21" spans="2:14" x14ac:dyDescent="0.25">
      <c r="B21" s="7">
        <v>45918</v>
      </c>
      <c r="C21" s="8">
        <v>525</v>
      </c>
      <c r="D21" s="9"/>
      <c r="E21" s="10">
        <v>18</v>
      </c>
      <c r="F21" s="40">
        <f t="shared" si="0"/>
        <v>9450</v>
      </c>
      <c r="G21" s="20"/>
      <c r="H21" s="17"/>
      <c r="I21" s="18"/>
      <c r="J21" s="19"/>
      <c r="L21" s="18" t="s">
        <v>102</v>
      </c>
      <c r="M21" s="18"/>
      <c r="N21" s="84"/>
    </row>
    <row r="22" spans="2:14" x14ac:dyDescent="0.25">
      <c r="B22" s="7">
        <v>45919</v>
      </c>
      <c r="C22" s="8">
        <v>572</v>
      </c>
      <c r="D22" s="9"/>
      <c r="E22" s="10">
        <v>18</v>
      </c>
      <c r="F22" s="40">
        <f t="shared" si="0"/>
        <v>10296</v>
      </c>
      <c r="G22" s="20"/>
      <c r="H22" s="17"/>
      <c r="I22" s="18"/>
      <c r="J22" s="19"/>
      <c r="L22" s="58">
        <v>46058</v>
      </c>
      <c r="M22" s="18" t="s">
        <v>103</v>
      </c>
      <c r="N22" s="84">
        <v>150000</v>
      </c>
    </row>
    <row r="23" spans="2:14" x14ac:dyDescent="0.25">
      <c r="B23" s="7">
        <v>45920</v>
      </c>
      <c r="C23" s="8">
        <v>547</v>
      </c>
      <c r="D23" s="9"/>
      <c r="E23" s="10">
        <v>18</v>
      </c>
      <c r="F23" s="40">
        <f t="shared" si="0"/>
        <v>9846</v>
      </c>
      <c r="G23" s="20"/>
      <c r="H23" s="17"/>
      <c r="I23" s="18"/>
      <c r="J23" s="19"/>
      <c r="L23" s="18" t="s">
        <v>56</v>
      </c>
      <c r="M23" s="18"/>
      <c r="N23" s="84"/>
    </row>
    <row r="24" spans="2:14" x14ac:dyDescent="0.25">
      <c r="B24" s="7">
        <v>45921</v>
      </c>
      <c r="C24" s="8">
        <v>522</v>
      </c>
      <c r="D24" s="9"/>
      <c r="E24" s="10">
        <v>18</v>
      </c>
      <c r="F24" s="40">
        <f t="shared" si="0"/>
        <v>9396</v>
      </c>
      <c r="G24" s="20"/>
      <c r="H24" s="17"/>
      <c r="I24" s="18"/>
      <c r="J24" s="19"/>
    </row>
    <row r="25" spans="2:14" x14ac:dyDescent="0.25">
      <c r="B25" s="7">
        <v>45922</v>
      </c>
      <c r="C25" s="8">
        <v>556</v>
      </c>
      <c r="D25" s="9"/>
      <c r="E25" s="10">
        <v>18</v>
      </c>
      <c r="F25" s="40">
        <f t="shared" si="0"/>
        <v>10008</v>
      </c>
      <c r="G25" s="20"/>
      <c r="H25" s="17"/>
      <c r="I25" s="18"/>
      <c r="J25" s="19"/>
      <c r="L25" s="139">
        <v>16667</v>
      </c>
      <c r="M25" s="139">
        <v>17.25</v>
      </c>
      <c r="N25" s="139">
        <f>L25*M25</f>
        <v>287505.75</v>
      </c>
    </row>
    <row r="26" spans="2:14" x14ac:dyDescent="0.25">
      <c r="B26" s="7">
        <v>45923</v>
      </c>
      <c r="C26" s="8">
        <v>573</v>
      </c>
      <c r="D26" s="9"/>
      <c r="E26" s="10">
        <v>18</v>
      </c>
      <c r="F26" s="40">
        <f t="shared" si="0"/>
        <v>10314</v>
      </c>
      <c r="G26" s="20"/>
      <c r="H26" s="17"/>
      <c r="I26" s="18"/>
      <c r="J26" s="19"/>
      <c r="L26" s="139"/>
      <c r="M26" s="139"/>
      <c r="N26" s="139">
        <f>N25*0.01</f>
        <v>2875.0574999999999</v>
      </c>
    </row>
    <row r="27" spans="2:14" x14ac:dyDescent="0.25">
      <c r="B27" s="7">
        <v>45924</v>
      </c>
      <c r="C27" s="8">
        <v>596</v>
      </c>
      <c r="D27" s="9"/>
      <c r="E27" s="10">
        <v>18</v>
      </c>
      <c r="F27" s="40">
        <f t="shared" si="0"/>
        <v>10728</v>
      </c>
      <c r="G27" s="20"/>
      <c r="H27" s="17"/>
      <c r="I27" s="18"/>
      <c r="J27" s="19"/>
      <c r="L27" s="139"/>
      <c r="M27" s="139"/>
      <c r="N27" s="139">
        <f>N25+N26</f>
        <v>290380.8075</v>
      </c>
    </row>
    <row r="28" spans="2:14" x14ac:dyDescent="0.25">
      <c r="B28" s="7">
        <v>45925</v>
      </c>
      <c r="C28" s="8">
        <v>589</v>
      </c>
      <c r="D28" s="9"/>
      <c r="E28" s="10">
        <v>18</v>
      </c>
      <c r="F28" s="40">
        <f t="shared" si="0"/>
        <v>10602</v>
      </c>
      <c r="G28" s="20"/>
      <c r="H28" s="17"/>
      <c r="I28" s="18"/>
      <c r="J28" s="19"/>
      <c r="L28" s="139"/>
      <c r="M28" s="139">
        <f>M30-M25</f>
        <v>0.75</v>
      </c>
      <c r="N28" s="139"/>
    </row>
    <row r="29" spans="2:14" x14ac:dyDescent="0.25">
      <c r="B29" s="7">
        <v>45926</v>
      </c>
      <c r="C29" s="8">
        <v>585</v>
      </c>
      <c r="D29" s="9"/>
      <c r="E29" s="10">
        <v>18</v>
      </c>
      <c r="F29" s="40">
        <f t="shared" si="0"/>
        <v>10530</v>
      </c>
      <c r="G29" s="20"/>
      <c r="H29" s="17"/>
      <c r="I29" s="18"/>
      <c r="J29" s="19"/>
      <c r="L29" s="139"/>
      <c r="M29" s="139"/>
      <c r="N29" s="139"/>
    </row>
    <row r="30" spans="2:14" x14ac:dyDescent="0.25">
      <c r="B30" s="7">
        <v>45927</v>
      </c>
      <c r="C30" s="8">
        <v>590</v>
      </c>
      <c r="D30" s="9"/>
      <c r="E30" s="10">
        <v>18</v>
      </c>
      <c r="F30" s="40">
        <f t="shared" si="0"/>
        <v>10620</v>
      </c>
      <c r="G30" s="20"/>
      <c r="H30" s="17"/>
      <c r="I30" s="18"/>
      <c r="J30" s="19"/>
      <c r="L30" s="139">
        <v>16667</v>
      </c>
      <c r="M30" s="139">
        <v>18</v>
      </c>
      <c r="N30" s="139">
        <f>L30*M30</f>
        <v>300006</v>
      </c>
    </row>
    <row r="31" spans="2:14" x14ac:dyDescent="0.25">
      <c r="B31" s="7">
        <v>45928</v>
      </c>
      <c r="C31" s="8">
        <v>565</v>
      </c>
      <c r="D31" s="9"/>
      <c r="E31" s="10">
        <v>18</v>
      </c>
      <c r="F31" s="40">
        <f t="shared" si="0"/>
        <v>10170</v>
      </c>
      <c r="G31" s="20"/>
      <c r="H31" s="17"/>
      <c r="I31" s="18"/>
      <c r="J31" s="19"/>
      <c r="L31" s="139"/>
      <c r="M31" s="139"/>
      <c r="N31" s="139">
        <f>N30*0.01</f>
        <v>3000.06</v>
      </c>
    </row>
    <row r="32" spans="2:14" x14ac:dyDescent="0.25">
      <c r="B32" s="7">
        <v>45929</v>
      </c>
      <c r="C32" s="8">
        <v>569</v>
      </c>
      <c r="D32" s="9"/>
      <c r="E32" s="10">
        <v>18</v>
      </c>
      <c r="F32" s="40">
        <f t="shared" si="0"/>
        <v>10242</v>
      </c>
      <c r="G32" s="20"/>
      <c r="H32" s="17"/>
      <c r="I32" s="18"/>
      <c r="J32" s="19"/>
      <c r="L32" s="139"/>
      <c r="M32" s="139"/>
      <c r="N32" s="139">
        <f>N30+N31</f>
        <v>303006.06</v>
      </c>
    </row>
    <row r="33" spans="2:14" x14ac:dyDescent="0.25">
      <c r="B33" s="7">
        <v>45930</v>
      </c>
      <c r="C33" s="8">
        <v>581</v>
      </c>
      <c r="D33" s="9"/>
      <c r="E33" s="10">
        <v>18</v>
      </c>
      <c r="F33" s="40">
        <f t="shared" si="0"/>
        <v>10458</v>
      </c>
      <c r="G33" s="20"/>
      <c r="H33" s="17"/>
      <c r="I33" s="18"/>
      <c r="J33" s="19"/>
      <c r="L33" s="139"/>
      <c r="M33" s="139"/>
      <c r="N33" s="139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  <c r="L34" s="139"/>
      <c r="M34" s="147" t="s">
        <v>106</v>
      </c>
      <c r="N34" s="147">
        <f>N32-N27</f>
        <v>12625.252500000002</v>
      </c>
    </row>
    <row r="35" spans="2:14" x14ac:dyDescent="0.25">
      <c r="B35" s="48" t="s">
        <v>10</v>
      </c>
      <c r="C35" s="49">
        <f>SUM(C4:C34)</f>
        <v>16667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645500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300006</v>
      </c>
      <c r="L36" s="33">
        <f>J36-J4-J5-J6+J37</f>
        <v>303006.06</v>
      </c>
      <c r="M36" s="33">
        <v>303006.06</v>
      </c>
      <c r="N36" s="33">
        <f>L36-M36</f>
        <v>0</v>
      </c>
    </row>
    <row r="37" spans="2:14" x14ac:dyDescent="0.25">
      <c r="B37" s="27" t="s">
        <v>14</v>
      </c>
      <c r="C37" s="32">
        <f>C35</f>
        <v>16667</v>
      </c>
      <c r="D37" s="9">
        <f>D35/1.03</f>
        <v>0</v>
      </c>
      <c r="E37" s="10"/>
      <c r="F37" s="40">
        <f>SUM(F4:F36)</f>
        <v>300006</v>
      </c>
      <c r="G37" s="20"/>
      <c r="H37" s="18" t="s">
        <v>15</v>
      </c>
      <c r="I37" s="18">
        <v>0.01</v>
      </c>
      <c r="J37" s="19">
        <f>J36*I37</f>
        <v>3000.06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-342493.94</v>
      </c>
      <c r="M39" s="33"/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  <c r="M40" s="33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  <c r="M41" s="33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1" sqref="H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SUBTOTAL(109,N4:N22)</f>
        <v>300000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49">
        <v>45864</v>
      </c>
      <c r="Q3" s="14">
        <f>R3-P3</f>
        <v>66</v>
      </c>
      <c r="R3" s="82">
        <v>45930</v>
      </c>
      <c r="S3" s="14" t="s">
        <v>43</v>
      </c>
      <c r="T3" s="150">
        <v>243</v>
      </c>
      <c r="U3" s="151" t="s">
        <v>44</v>
      </c>
      <c r="V3" s="151" t="s">
        <v>92</v>
      </c>
      <c r="W3" s="152">
        <v>100</v>
      </c>
      <c r="X3" s="151" t="s">
        <v>46</v>
      </c>
      <c r="Y3" s="153">
        <v>735</v>
      </c>
      <c r="Z3" s="154">
        <v>73500</v>
      </c>
      <c r="AA3" s="155"/>
      <c r="AB3" s="154">
        <v>73500</v>
      </c>
      <c r="AC3" t="s">
        <v>94</v>
      </c>
    </row>
    <row r="4" spans="2:29" x14ac:dyDescent="0.25">
      <c r="B4" s="7">
        <v>45931</v>
      </c>
      <c r="C4" s="8">
        <v>581</v>
      </c>
      <c r="D4" s="9"/>
      <c r="E4" s="10">
        <v>19.25</v>
      </c>
      <c r="F4" s="40">
        <f>E4*C4</f>
        <v>11184.25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49">
        <v>45864</v>
      </c>
      <c r="Q4" s="14">
        <f>R4-P4</f>
        <v>66</v>
      </c>
      <c r="R4" s="82">
        <v>45930</v>
      </c>
      <c r="S4" s="14" t="s">
        <v>43</v>
      </c>
      <c r="T4" s="150">
        <v>243</v>
      </c>
      <c r="U4" s="151" t="s">
        <v>44</v>
      </c>
      <c r="V4" s="151" t="s">
        <v>93</v>
      </c>
      <c r="W4" s="156">
        <v>16000</v>
      </c>
      <c r="X4" s="151" t="s">
        <v>12</v>
      </c>
      <c r="Y4" s="153">
        <v>17</v>
      </c>
      <c r="Z4" s="154">
        <v>272000</v>
      </c>
      <c r="AA4" s="155"/>
      <c r="AB4" s="154">
        <v>272000</v>
      </c>
      <c r="AC4" t="s">
        <v>94</v>
      </c>
    </row>
    <row r="5" spans="2:29" x14ac:dyDescent="0.25">
      <c r="B5" s="7">
        <v>45932</v>
      </c>
      <c r="C5" s="8">
        <v>547</v>
      </c>
      <c r="D5" s="9"/>
      <c r="E5" s="10">
        <v>19.25</v>
      </c>
      <c r="F5" s="40">
        <f t="shared" ref="F5:F34" si="0">E5*C5</f>
        <v>10529.75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123">
        <v>-345500</v>
      </c>
    </row>
    <row r="6" spans="2:29" x14ac:dyDescent="0.25">
      <c r="B6" s="7">
        <v>45933</v>
      </c>
      <c r="C6" s="8">
        <v>563</v>
      </c>
      <c r="D6" s="9"/>
      <c r="E6" s="10">
        <v>19.25</v>
      </c>
      <c r="F6" s="40">
        <f t="shared" si="0"/>
        <v>10837.75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57">
        <v>45896</v>
      </c>
      <c r="Q6" s="14">
        <f>R6-P6</f>
        <v>65</v>
      </c>
      <c r="R6" s="82">
        <v>45961</v>
      </c>
      <c r="S6" s="14" t="s">
        <v>43</v>
      </c>
      <c r="T6" s="158">
        <v>293</v>
      </c>
      <c r="U6" s="159" t="s">
        <v>44</v>
      </c>
      <c r="V6" s="159" t="s">
        <v>104</v>
      </c>
      <c r="W6" s="160">
        <v>2500</v>
      </c>
      <c r="X6" s="159" t="s">
        <v>12</v>
      </c>
      <c r="Y6" s="161">
        <v>22</v>
      </c>
      <c r="Z6" s="162">
        <v>55000</v>
      </c>
      <c r="AA6" s="163"/>
      <c r="AB6" s="162">
        <v>55000</v>
      </c>
      <c r="AC6" t="s">
        <v>105</v>
      </c>
    </row>
    <row r="7" spans="2:29" x14ac:dyDescent="0.25">
      <c r="B7" s="7">
        <v>45934</v>
      </c>
      <c r="C7" s="8">
        <v>571</v>
      </c>
      <c r="D7" s="9"/>
      <c r="E7" s="10">
        <v>19.25</v>
      </c>
      <c r="F7" s="40">
        <f t="shared" si="0"/>
        <v>10991.75</v>
      </c>
      <c r="G7" s="12"/>
      <c r="H7" s="13" t="s">
        <v>9</v>
      </c>
      <c r="I7" s="14"/>
      <c r="J7" s="15">
        <f>'EYLÜL 2025'!J39*-1</f>
        <v>342493.94</v>
      </c>
      <c r="L7" s="66" t="s">
        <v>66</v>
      </c>
      <c r="M7" s="66"/>
      <c r="N7" s="138">
        <v>-100000</v>
      </c>
      <c r="P7" s="66"/>
      <c r="Q7" s="66"/>
      <c r="R7" s="66"/>
      <c r="S7" s="66"/>
      <c r="T7" s="66"/>
      <c r="U7" s="66"/>
      <c r="V7" s="66" t="s">
        <v>111</v>
      </c>
      <c r="W7" s="66"/>
      <c r="X7" s="66"/>
      <c r="Y7" s="66"/>
      <c r="Z7" s="66"/>
      <c r="AA7" s="66"/>
      <c r="AB7" s="123">
        <v>-55000</v>
      </c>
    </row>
    <row r="8" spans="2:29" x14ac:dyDescent="0.25">
      <c r="B8" s="7">
        <v>45935</v>
      </c>
      <c r="C8" s="8">
        <v>633</v>
      </c>
      <c r="D8" s="9"/>
      <c r="E8" s="10">
        <v>19.25</v>
      </c>
      <c r="F8" s="40">
        <f t="shared" si="0"/>
        <v>12185.25</v>
      </c>
      <c r="G8" s="146">
        <v>45896</v>
      </c>
      <c r="H8" s="17" t="s">
        <v>110</v>
      </c>
      <c r="I8" s="18"/>
      <c r="J8" s="140">
        <v>55000</v>
      </c>
      <c r="L8" s="14"/>
      <c r="M8" s="14" t="s">
        <v>51</v>
      </c>
      <c r="N8" s="137">
        <v>350000</v>
      </c>
    </row>
    <row r="9" spans="2:29" x14ac:dyDescent="0.25">
      <c r="B9" s="7">
        <v>45936</v>
      </c>
      <c r="C9" s="8">
        <v>586</v>
      </c>
      <c r="D9" s="9"/>
      <c r="E9" s="10">
        <v>19.25</v>
      </c>
      <c r="F9" s="40">
        <f t="shared" si="0"/>
        <v>11280.5</v>
      </c>
      <c r="G9" s="16">
        <v>45964</v>
      </c>
      <c r="H9" s="17" t="s">
        <v>86</v>
      </c>
      <c r="I9" s="18"/>
      <c r="J9" s="19">
        <v>100000</v>
      </c>
      <c r="L9" s="66" t="s">
        <v>65</v>
      </c>
      <c r="M9" s="66"/>
      <c r="N9" s="138">
        <v>-350000</v>
      </c>
    </row>
    <row r="10" spans="2:29" x14ac:dyDescent="0.25">
      <c r="B10" s="7">
        <v>45937</v>
      </c>
      <c r="C10" s="8">
        <v>586</v>
      </c>
      <c r="D10" s="9"/>
      <c r="E10" s="10">
        <v>19.25</v>
      </c>
      <c r="F10" s="40">
        <f t="shared" si="0"/>
        <v>11280.5</v>
      </c>
      <c r="G10" s="16"/>
      <c r="H10" s="17"/>
      <c r="I10" s="18"/>
      <c r="J10" s="19"/>
      <c r="L10" s="82">
        <v>45770</v>
      </c>
      <c r="M10" s="14" t="s">
        <v>41</v>
      </c>
      <c r="N10" s="137">
        <v>350000</v>
      </c>
    </row>
    <row r="11" spans="2:29" x14ac:dyDescent="0.25">
      <c r="B11" s="7">
        <v>45938</v>
      </c>
      <c r="C11" s="8">
        <v>651</v>
      </c>
      <c r="D11" s="9"/>
      <c r="E11" s="10">
        <v>19.25</v>
      </c>
      <c r="F11" s="40">
        <f t="shared" si="0"/>
        <v>12531.75</v>
      </c>
      <c r="G11" s="20"/>
      <c r="H11" s="17"/>
      <c r="I11" s="18"/>
      <c r="J11" s="19"/>
      <c r="L11" s="66" t="s">
        <v>64</v>
      </c>
      <c r="M11" s="66"/>
      <c r="N11" s="138">
        <v>-350000</v>
      </c>
    </row>
    <row r="12" spans="2:29" x14ac:dyDescent="0.25">
      <c r="B12" s="7">
        <v>45939</v>
      </c>
      <c r="C12" s="8">
        <v>626</v>
      </c>
      <c r="D12" s="9"/>
      <c r="E12" s="10">
        <v>19.25</v>
      </c>
      <c r="F12" s="40">
        <f t="shared" si="0"/>
        <v>12050.5</v>
      </c>
      <c r="G12" s="20"/>
      <c r="H12" s="17"/>
      <c r="I12" s="18"/>
      <c r="J12" s="19"/>
      <c r="L12" s="82">
        <v>45861</v>
      </c>
      <c r="M12" s="14" t="s">
        <v>40</v>
      </c>
      <c r="N12" s="137">
        <v>150000</v>
      </c>
    </row>
    <row r="13" spans="2:29" x14ac:dyDescent="0.25">
      <c r="B13" s="7">
        <v>45940</v>
      </c>
      <c r="C13" s="8">
        <v>633</v>
      </c>
      <c r="D13" s="9"/>
      <c r="E13" s="10">
        <v>19.25</v>
      </c>
      <c r="F13" s="40">
        <f t="shared" si="0"/>
        <v>12185.25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45941</v>
      </c>
      <c r="C14" s="8">
        <v>654</v>
      </c>
      <c r="D14" s="9"/>
      <c r="E14" s="10">
        <v>19.25</v>
      </c>
      <c r="F14" s="40">
        <f t="shared" si="0"/>
        <v>12589.5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45942</v>
      </c>
      <c r="C15" s="8">
        <v>625</v>
      </c>
      <c r="D15" s="9"/>
      <c r="E15" s="10">
        <v>19.25</v>
      </c>
      <c r="F15" s="40">
        <f t="shared" si="0"/>
        <v>12031.25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45943</v>
      </c>
      <c r="C16" s="8">
        <v>635</v>
      </c>
      <c r="D16" s="9"/>
      <c r="E16" s="10">
        <v>19.25</v>
      </c>
      <c r="F16" s="40">
        <f t="shared" si="0"/>
        <v>12223.75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4" x14ac:dyDescent="0.25">
      <c r="B17" s="7">
        <v>45944</v>
      </c>
      <c r="C17" s="8">
        <v>630</v>
      </c>
      <c r="D17" s="9"/>
      <c r="E17" s="10">
        <v>19.25</v>
      </c>
      <c r="F17" s="40">
        <f t="shared" si="0"/>
        <v>12127.5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4" x14ac:dyDescent="0.25">
      <c r="B18" s="7">
        <v>45945</v>
      </c>
      <c r="C18" s="8">
        <v>636</v>
      </c>
      <c r="D18" s="9"/>
      <c r="E18" s="10">
        <v>19.25</v>
      </c>
      <c r="F18" s="40">
        <f t="shared" si="0"/>
        <v>12243</v>
      </c>
      <c r="G18" s="20"/>
      <c r="H18" s="17"/>
      <c r="I18" s="18"/>
      <c r="J18" s="19"/>
      <c r="L18" s="82">
        <v>45955</v>
      </c>
      <c r="M18" s="14" t="s">
        <v>79</v>
      </c>
      <c r="N18" s="137">
        <v>250000</v>
      </c>
    </row>
    <row r="19" spans="2:14" x14ac:dyDescent="0.25">
      <c r="B19" s="7">
        <v>45946</v>
      </c>
      <c r="C19" s="8">
        <v>614</v>
      </c>
      <c r="D19" s="9"/>
      <c r="E19" s="10">
        <v>19.25</v>
      </c>
      <c r="F19" s="40">
        <f t="shared" si="0"/>
        <v>11819.5</v>
      </c>
      <c r="G19" s="20"/>
      <c r="H19" s="17"/>
      <c r="I19" s="18"/>
      <c r="J19" s="19"/>
      <c r="L19" s="66" t="s">
        <v>80</v>
      </c>
      <c r="M19" s="66"/>
      <c r="N19" s="138">
        <v>-250000</v>
      </c>
    </row>
    <row r="20" spans="2:14" x14ac:dyDescent="0.25">
      <c r="B20" s="7">
        <v>45947</v>
      </c>
      <c r="C20" s="8">
        <v>616</v>
      </c>
      <c r="D20" s="9"/>
      <c r="E20" s="10">
        <v>19.25</v>
      </c>
      <c r="F20" s="40">
        <f t="shared" si="0"/>
        <v>11858</v>
      </c>
      <c r="G20" s="20"/>
      <c r="H20" s="17"/>
      <c r="I20" s="18"/>
      <c r="J20" s="19"/>
      <c r="L20" s="58">
        <v>46030</v>
      </c>
      <c r="M20" s="18" t="s">
        <v>101</v>
      </c>
      <c r="N20" s="84">
        <v>150000</v>
      </c>
    </row>
    <row r="21" spans="2:14" x14ac:dyDescent="0.25">
      <c r="B21" s="7">
        <v>45948</v>
      </c>
      <c r="C21" s="8">
        <v>611</v>
      </c>
      <c r="D21" s="9"/>
      <c r="E21" s="10">
        <v>19.25</v>
      </c>
      <c r="F21" s="40">
        <f t="shared" si="0"/>
        <v>11761.75</v>
      </c>
      <c r="G21" s="20"/>
      <c r="H21" s="17"/>
      <c r="I21" s="18"/>
      <c r="J21" s="19"/>
      <c r="L21" s="18" t="s">
        <v>102</v>
      </c>
      <c r="M21" s="18"/>
      <c r="N21" s="84"/>
    </row>
    <row r="22" spans="2:14" x14ac:dyDescent="0.25">
      <c r="B22" s="7">
        <v>45949</v>
      </c>
      <c r="C22" s="8">
        <v>593</v>
      </c>
      <c r="D22" s="9"/>
      <c r="E22" s="10">
        <v>19.25</v>
      </c>
      <c r="F22" s="40">
        <f t="shared" si="0"/>
        <v>11415.25</v>
      </c>
      <c r="G22" s="20"/>
      <c r="H22" s="17"/>
      <c r="I22" s="18"/>
      <c r="J22" s="19"/>
      <c r="L22" s="58">
        <v>46058</v>
      </c>
      <c r="M22" s="18" t="s">
        <v>103</v>
      </c>
      <c r="N22" s="84">
        <v>150000</v>
      </c>
    </row>
    <row r="23" spans="2:14" x14ac:dyDescent="0.25">
      <c r="B23" s="7">
        <v>45950</v>
      </c>
      <c r="C23" s="8">
        <v>656</v>
      </c>
      <c r="D23" s="9"/>
      <c r="E23" s="10">
        <v>19.25</v>
      </c>
      <c r="F23" s="40">
        <f t="shared" si="0"/>
        <v>12628</v>
      </c>
      <c r="G23" s="20"/>
      <c r="H23" s="17"/>
      <c r="I23" s="18"/>
      <c r="J23" s="19"/>
      <c r="L23" s="18" t="s">
        <v>56</v>
      </c>
      <c r="M23" s="18"/>
      <c r="N23" s="84"/>
    </row>
    <row r="24" spans="2:14" x14ac:dyDescent="0.25">
      <c r="B24" s="7">
        <v>45951</v>
      </c>
      <c r="C24" s="8">
        <v>632</v>
      </c>
      <c r="D24" s="9"/>
      <c r="E24" s="10">
        <v>19.25</v>
      </c>
      <c r="F24" s="40">
        <f t="shared" si="0"/>
        <v>12166</v>
      </c>
      <c r="G24" s="20"/>
      <c r="H24" s="17"/>
      <c r="I24" s="18"/>
      <c r="J24" s="19"/>
    </row>
    <row r="25" spans="2:14" x14ac:dyDescent="0.25">
      <c r="B25" s="7">
        <v>45952</v>
      </c>
      <c r="C25" s="8">
        <v>658</v>
      </c>
      <c r="D25" s="9"/>
      <c r="E25" s="10">
        <v>19.25</v>
      </c>
      <c r="F25" s="40">
        <f t="shared" si="0"/>
        <v>12666.5</v>
      </c>
      <c r="G25" s="20"/>
      <c r="H25" s="17"/>
      <c r="I25" s="18"/>
      <c r="J25" s="19"/>
    </row>
    <row r="26" spans="2:14" x14ac:dyDescent="0.25">
      <c r="B26" s="7">
        <v>45953</v>
      </c>
      <c r="C26" s="8">
        <v>656</v>
      </c>
      <c r="D26" s="9"/>
      <c r="E26" s="10">
        <v>19.25</v>
      </c>
      <c r="F26" s="40">
        <f t="shared" si="0"/>
        <v>12628</v>
      </c>
      <c r="G26" s="20"/>
      <c r="H26" s="17"/>
      <c r="I26" s="18"/>
      <c r="J26" s="19"/>
    </row>
    <row r="27" spans="2:14" x14ac:dyDescent="0.25">
      <c r="B27" s="7">
        <v>45954</v>
      </c>
      <c r="C27" s="8">
        <v>600</v>
      </c>
      <c r="D27" s="9"/>
      <c r="E27" s="10">
        <v>19.25</v>
      </c>
      <c r="F27" s="40">
        <f t="shared" si="0"/>
        <v>11550</v>
      </c>
      <c r="G27" s="20"/>
      <c r="H27" s="17"/>
      <c r="I27" s="18"/>
      <c r="J27" s="19"/>
    </row>
    <row r="28" spans="2:14" x14ac:dyDescent="0.25">
      <c r="B28" s="7">
        <v>45955</v>
      </c>
      <c r="C28" s="8">
        <v>645</v>
      </c>
      <c r="D28" s="9"/>
      <c r="E28" s="10">
        <v>19.25</v>
      </c>
      <c r="F28" s="40">
        <f t="shared" si="0"/>
        <v>12416.25</v>
      </c>
      <c r="G28" s="20"/>
      <c r="H28" s="17"/>
      <c r="I28" s="18"/>
      <c r="J28" s="19"/>
    </row>
    <row r="29" spans="2:14" x14ac:dyDescent="0.25">
      <c r="B29" s="7">
        <v>45956</v>
      </c>
      <c r="C29" s="8">
        <v>613</v>
      </c>
      <c r="D29" s="9"/>
      <c r="E29" s="10">
        <v>19.25</v>
      </c>
      <c r="F29" s="40">
        <f t="shared" si="0"/>
        <v>11800.25</v>
      </c>
      <c r="G29" s="20"/>
      <c r="H29" s="17"/>
      <c r="I29" s="18"/>
      <c r="J29" s="19"/>
    </row>
    <row r="30" spans="2:14" x14ac:dyDescent="0.25">
      <c r="B30" s="7">
        <v>45957</v>
      </c>
      <c r="C30" s="8">
        <v>635</v>
      </c>
      <c r="D30" s="9"/>
      <c r="E30" s="10">
        <v>19.25</v>
      </c>
      <c r="F30" s="40">
        <f t="shared" si="0"/>
        <v>12223.75</v>
      </c>
      <c r="G30" s="20"/>
      <c r="H30" s="17"/>
      <c r="I30" s="18"/>
      <c r="J30" s="19"/>
    </row>
    <row r="31" spans="2:14" x14ac:dyDescent="0.25">
      <c r="B31" s="7">
        <v>45958</v>
      </c>
      <c r="C31" s="8">
        <v>616</v>
      </c>
      <c r="D31" s="9"/>
      <c r="E31" s="10">
        <v>19.25</v>
      </c>
      <c r="F31" s="40">
        <f t="shared" si="0"/>
        <v>11858</v>
      </c>
      <c r="G31" s="20"/>
      <c r="H31" s="17"/>
      <c r="I31" s="18"/>
      <c r="J31" s="19"/>
    </row>
    <row r="32" spans="2:14" x14ac:dyDescent="0.25">
      <c r="B32" s="7">
        <v>45959</v>
      </c>
      <c r="C32" s="8">
        <v>661</v>
      </c>
      <c r="D32" s="9"/>
      <c r="E32" s="10">
        <v>19.25</v>
      </c>
      <c r="F32" s="40">
        <f t="shared" si="0"/>
        <v>12724.25</v>
      </c>
      <c r="G32" s="20"/>
      <c r="H32" s="17"/>
      <c r="I32" s="18"/>
      <c r="J32" s="19"/>
    </row>
    <row r="33" spans="2:12" x14ac:dyDescent="0.25">
      <c r="B33" s="7">
        <v>45960</v>
      </c>
      <c r="C33" s="8">
        <v>623</v>
      </c>
      <c r="D33" s="9"/>
      <c r="E33" s="10">
        <v>19.25</v>
      </c>
      <c r="F33" s="40">
        <f t="shared" si="0"/>
        <v>11992.75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8">
        <v>638</v>
      </c>
      <c r="D34" s="55"/>
      <c r="E34" s="10">
        <v>19.25</v>
      </c>
      <c r="F34" s="56">
        <f t="shared" si="0"/>
        <v>12281.5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19224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497493.94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370062</v>
      </c>
      <c r="L36" s="33">
        <f>J36-J4-J5-J6+J37</f>
        <v>373762.62</v>
      </c>
    </row>
    <row r="37" spans="2:12" x14ac:dyDescent="0.25">
      <c r="B37" s="27" t="s">
        <v>14</v>
      </c>
      <c r="C37" s="32">
        <f>C35</f>
        <v>19224</v>
      </c>
      <c r="D37" s="9">
        <f>D35/1.03</f>
        <v>0</v>
      </c>
      <c r="E37" s="10"/>
      <c r="F37" s="40">
        <f>SUM(F4:F36)</f>
        <v>370062</v>
      </c>
      <c r="G37" s="20"/>
      <c r="H37" s="18" t="s">
        <v>15</v>
      </c>
      <c r="I37" s="18">
        <v>0.01</v>
      </c>
      <c r="J37" s="19">
        <f>J36*I37</f>
        <v>3700.62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-123731.32</v>
      </c>
    </row>
    <row r="40" spans="2:12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2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139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1750000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</row>
    <row r="4" spans="2:29" x14ac:dyDescent="0.25">
      <c r="B4" s="7">
        <v>45962</v>
      </c>
      <c r="C4" s="8">
        <v>618</v>
      </c>
      <c r="D4" s="9"/>
      <c r="E4" s="10">
        <v>20</v>
      </c>
      <c r="F4" s="40">
        <f>E4*C4</f>
        <v>12360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</row>
    <row r="5" spans="2:29" x14ac:dyDescent="0.25">
      <c r="B5" s="7">
        <v>45963</v>
      </c>
      <c r="C5" s="8">
        <v>592</v>
      </c>
      <c r="D5" s="9"/>
      <c r="E5" s="10">
        <v>20</v>
      </c>
      <c r="F5" s="40">
        <f t="shared" ref="F5:F34" si="0">E5*C5</f>
        <v>11840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</row>
    <row r="6" spans="2:29" x14ac:dyDescent="0.25">
      <c r="B6" s="7">
        <v>45964</v>
      </c>
      <c r="C6" s="8">
        <v>593</v>
      </c>
      <c r="D6" s="9"/>
      <c r="E6" s="10">
        <v>20</v>
      </c>
      <c r="F6" s="40">
        <f t="shared" si="0"/>
        <v>11860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</row>
    <row r="7" spans="2:29" x14ac:dyDescent="0.25">
      <c r="B7" s="7">
        <v>45965</v>
      </c>
      <c r="C7" s="8">
        <v>601</v>
      </c>
      <c r="D7" s="9"/>
      <c r="E7" s="10">
        <v>20</v>
      </c>
      <c r="F7" s="40">
        <f t="shared" si="0"/>
        <v>12020</v>
      </c>
      <c r="G7" s="12"/>
      <c r="H7" s="13" t="s">
        <v>9</v>
      </c>
      <c r="I7" s="14"/>
      <c r="J7" s="15">
        <f>'EKİM 2025'!J39*-1</f>
        <v>123731.32</v>
      </c>
      <c r="L7" s="66" t="s">
        <v>66</v>
      </c>
      <c r="M7" s="66"/>
      <c r="N7" s="138">
        <v>-100000</v>
      </c>
    </row>
    <row r="8" spans="2:29" x14ac:dyDescent="0.25">
      <c r="B8" s="7">
        <v>45966</v>
      </c>
      <c r="C8" s="8">
        <v>588</v>
      </c>
      <c r="D8" s="9"/>
      <c r="E8" s="10">
        <v>20</v>
      </c>
      <c r="F8" s="40">
        <f t="shared" si="0"/>
        <v>11760</v>
      </c>
      <c r="G8" s="16">
        <v>46030</v>
      </c>
      <c r="H8" s="17" t="s">
        <v>101</v>
      </c>
      <c r="I8" s="18"/>
      <c r="J8" s="19">
        <v>150000</v>
      </c>
      <c r="L8" s="14"/>
      <c r="M8" s="14" t="s">
        <v>51</v>
      </c>
      <c r="N8" s="137">
        <v>350000</v>
      </c>
    </row>
    <row r="9" spans="2:29" x14ac:dyDescent="0.25">
      <c r="B9" s="7">
        <v>45967</v>
      </c>
      <c r="C9" s="8">
        <v>612</v>
      </c>
      <c r="D9" s="9"/>
      <c r="E9" s="10">
        <v>20</v>
      </c>
      <c r="F9" s="40">
        <f t="shared" si="0"/>
        <v>12240</v>
      </c>
      <c r="G9" s="16">
        <v>45983</v>
      </c>
      <c r="H9" s="17" t="s">
        <v>86</v>
      </c>
      <c r="I9" s="18"/>
      <c r="J9" s="19">
        <v>50000</v>
      </c>
      <c r="L9" s="66" t="s">
        <v>65</v>
      </c>
      <c r="M9" s="66"/>
      <c r="N9" s="138">
        <v>-350000</v>
      </c>
    </row>
    <row r="10" spans="2:29" x14ac:dyDescent="0.25">
      <c r="B10" s="7">
        <v>45968</v>
      </c>
      <c r="C10" s="8">
        <v>602</v>
      </c>
      <c r="D10" s="9"/>
      <c r="E10" s="10">
        <v>20</v>
      </c>
      <c r="F10" s="40">
        <f t="shared" si="0"/>
        <v>12040</v>
      </c>
      <c r="G10" s="16"/>
      <c r="H10" s="17"/>
      <c r="I10" s="18"/>
      <c r="J10" s="19"/>
      <c r="L10" s="82">
        <v>45770</v>
      </c>
      <c r="M10" s="14" t="s">
        <v>41</v>
      </c>
      <c r="N10" s="137">
        <v>350000</v>
      </c>
    </row>
    <row r="11" spans="2:29" x14ac:dyDescent="0.25">
      <c r="B11" s="7">
        <v>45969</v>
      </c>
      <c r="C11" s="8">
        <v>619</v>
      </c>
      <c r="D11" s="9"/>
      <c r="E11" s="10">
        <v>20</v>
      </c>
      <c r="F11" s="40">
        <f t="shared" si="0"/>
        <v>12380</v>
      </c>
      <c r="G11" s="20"/>
      <c r="H11" s="17"/>
      <c r="I11" s="18"/>
      <c r="J11" s="19"/>
      <c r="L11" s="66" t="s">
        <v>64</v>
      </c>
      <c r="M11" s="66"/>
      <c r="N11" s="138">
        <v>-350000</v>
      </c>
    </row>
    <row r="12" spans="2:29" x14ac:dyDescent="0.25">
      <c r="B12" s="7">
        <v>45970</v>
      </c>
      <c r="C12" s="8">
        <v>608</v>
      </c>
      <c r="D12" s="9"/>
      <c r="E12" s="10">
        <v>20</v>
      </c>
      <c r="F12" s="40">
        <f t="shared" si="0"/>
        <v>12160</v>
      </c>
      <c r="G12" s="16">
        <v>46002</v>
      </c>
      <c r="H12" s="17" t="s">
        <v>86</v>
      </c>
      <c r="I12" s="18"/>
      <c r="J12" s="19">
        <v>50000</v>
      </c>
      <c r="L12" s="82">
        <v>45861</v>
      </c>
      <c r="M12" s="14" t="s">
        <v>40</v>
      </c>
      <c r="N12" s="137">
        <v>150000</v>
      </c>
    </row>
    <row r="13" spans="2:29" x14ac:dyDescent="0.25">
      <c r="B13" s="7">
        <v>45971</v>
      </c>
      <c r="C13" s="8">
        <v>612</v>
      </c>
      <c r="D13" s="9"/>
      <c r="E13" s="10">
        <v>20</v>
      </c>
      <c r="F13" s="40">
        <f t="shared" si="0"/>
        <v>12240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45972</v>
      </c>
      <c r="C14" s="8">
        <v>636</v>
      </c>
      <c r="D14" s="9"/>
      <c r="E14" s="10">
        <v>20</v>
      </c>
      <c r="F14" s="40">
        <f t="shared" si="0"/>
        <v>12720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45973</v>
      </c>
      <c r="C15" s="8">
        <v>630</v>
      </c>
      <c r="D15" s="9"/>
      <c r="E15" s="10">
        <v>20</v>
      </c>
      <c r="F15" s="40">
        <f t="shared" si="0"/>
        <v>12600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45974</v>
      </c>
      <c r="C16" s="8">
        <v>624</v>
      </c>
      <c r="D16" s="9"/>
      <c r="E16" s="10">
        <v>20</v>
      </c>
      <c r="F16" s="40">
        <f t="shared" si="0"/>
        <v>12480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4" x14ac:dyDescent="0.25">
      <c r="B17" s="7">
        <v>45975</v>
      </c>
      <c r="C17" s="8">
        <v>633</v>
      </c>
      <c r="D17" s="9"/>
      <c r="E17" s="10">
        <v>20</v>
      </c>
      <c r="F17" s="40">
        <f t="shared" si="0"/>
        <v>12660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4" x14ac:dyDescent="0.25">
      <c r="B18" s="7">
        <v>45976</v>
      </c>
      <c r="C18" s="8">
        <v>612</v>
      </c>
      <c r="D18" s="9"/>
      <c r="E18" s="10">
        <v>20</v>
      </c>
      <c r="F18" s="40">
        <f t="shared" si="0"/>
        <v>12240</v>
      </c>
      <c r="G18" s="20"/>
      <c r="H18" s="17"/>
      <c r="I18" s="18"/>
      <c r="J18" s="19"/>
      <c r="L18" s="82">
        <v>45955</v>
      </c>
      <c r="M18" s="14" t="s">
        <v>79</v>
      </c>
      <c r="N18" s="137">
        <v>250000</v>
      </c>
    </row>
    <row r="19" spans="2:14" x14ac:dyDescent="0.25">
      <c r="B19" s="7">
        <v>45977</v>
      </c>
      <c r="C19" s="8">
        <v>598</v>
      </c>
      <c r="D19" s="9"/>
      <c r="E19" s="10">
        <v>20</v>
      </c>
      <c r="F19" s="40">
        <f t="shared" si="0"/>
        <v>11960</v>
      </c>
      <c r="G19" s="20"/>
      <c r="H19" s="17"/>
      <c r="I19" s="18"/>
      <c r="J19" s="19"/>
      <c r="L19" s="66" t="s">
        <v>80</v>
      </c>
      <c r="M19" s="66"/>
      <c r="N19" s="138">
        <v>-250000</v>
      </c>
    </row>
    <row r="20" spans="2:14" x14ac:dyDescent="0.25">
      <c r="B20" s="7">
        <v>45978</v>
      </c>
      <c r="C20" s="8">
        <v>590</v>
      </c>
      <c r="D20" s="9"/>
      <c r="E20" s="10">
        <v>20</v>
      </c>
      <c r="F20" s="40">
        <f t="shared" si="0"/>
        <v>11800</v>
      </c>
      <c r="G20" s="20"/>
      <c r="H20" s="17"/>
      <c r="I20" s="18"/>
      <c r="J20" s="19"/>
      <c r="L20" s="82">
        <v>46030</v>
      </c>
      <c r="M20" s="14" t="s">
        <v>101</v>
      </c>
      <c r="N20" s="137">
        <v>150000</v>
      </c>
    </row>
    <row r="21" spans="2:14" x14ac:dyDescent="0.25">
      <c r="B21" s="7">
        <v>45979</v>
      </c>
      <c r="C21" s="8">
        <v>605</v>
      </c>
      <c r="D21" s="9"/>
      <c r="E21" s="10">
        <v>20</v>
      </c>
      <c r="F21" s="40">
        <f t="shared" si="0"/>
        <v>12100</v>
      </c>
      <c r="G21" s="20"/>
      <c r="H21" s="17"/>
      <c r="I21" s="18"/>
      <c r="J21" s="19"/>
      <c r="L21" s="66" t="s">
        <v>102</v>
      </c>
      <c r="M21" s="66"/>
      <c r="N21" s="138">
        <v>-150000</v>
      </c>
    </row>
    <row r="22" spans="2:14" x14ac:dyDescent="0.25">
      <c r="B22" s="7">
        <v>45980</v>
      </c>
      <c r="C22" s="8">
        <v>587</v>
      </c>
      <c r="D22" s="9"/>
      <c r="E22" s="10">
        <v>20</v>
      </c>
      <c r="F22" s="40">
        <f t="shared" si="0"/>
        <v>11740</v>
      </c>
      <c r="G22" s="20"/>
      <c r="H22" s="17"/>
      <c r="I22" s="18"/>
      <c r="J22" s="19"/>
      <c r="L22" s="58">
        <v>46058</v>
      </c>
      <c r="M22" s="18" t="s">
        <v>103</v>
      </c>
      <c r="N22" s="84">
        <v>150000</v>
      </c>
    </row>
    <row r="23" spans="2:14" x14ac:dyDescent="0.25">
      <c r="B23" s="7">
        <v>45981</v>
      </c>
      <c r="C23" s="8">
        <v>582</v>
      </c>
      <c r="D23" s="9"/>
      <c r="E23" s="10">
        <v>20</v>
      </c>
      <c r="F23" s="40">
        <f t="shared" si="0"/>
        <v>11640</v>
      </c>
      <c r="G23" s="20"/>
      <c r="H23" s="17"/>
      <c r="I23" s="18"/>
      <c r="J23" s="19"/>
      <c r="L23" s="18" t="s">
        <v>56</v>
      </c>
      <c r="M23" s="18"/>
      <c r="N23" s="84"/>
    </row>
    <row r="24" spans="2:14" x14ac:dyDescent="0.25">
      <c r="B24" s="7">
        <v>45982</v>
      </c>
      <c r="C24" s="8">
        <v>598</v>
      </c>
      <c r="D24" s="9"/>
      <c r="E24" s="10">
        <v>20</v>
      </c>
      <c r="F24" s="40">
        <f t="shared" si="0"/>
        <v>11960</v>
      </c>
      <c r="G24" s="20"/>
      <c r="H24" s="17"/>
      <c r="I24" s="18"/>
      <c r="J24" s="19"/>
      <c r="L24" s="58">
        <v>46078</v>
      </c>
      <c r="M24" s="18" t="s">
        <v>112</v>
      </c>
      <c r="N24" s="84">
        <v>150000</v>
      </c>
    </row>
    <row r="25" spans="2:14" x14ac:dyDescent="0.25">
      <c r="B25" s="7">
        <v>45983</v>
      </c>
      <c r="C25" s="8">
        <v>592</v>
      </c>
      <c r="D25" s="9"/>
      <c r="E25" s="10">
        <v>20</v>
      </c>
      <c r="F25" s="40">
        <f t="shared" si="0"/>
        <v>11840</v>
      </c>
      <c r="G25" s="20"/>
      <c r="H25" s="17"/>
      <c r="I25" s="18"/>
      <c r="J25" s="19"/>
      <c r="L25" s="18" t="s">
        <v>52</v>
      </c>
      <c r="M25" s="18"/>
      <c r="N25" s="84"/>
    </row>
    <row r="26" spans="2:14" x14ac:dyDescent="0.25">
      <c r="B26" s="7">
        <v>45984</v>
      </c>
      <c r="C26" s="8">
        <v>581</v>
      </c>
      <c r="D26" s="9"/>
      <c r="E26" s="10">
        <v>20</v>
      </c>
      <c r="F26" s="40">
        <f t="shared" si="0"/>
        <v>11620</v>
      </c>
      <c r="G26" s="20"/>
      <c r="H26" s="17"/>
      <c r="I26" s="18"/>
      <c r="J26" s="19"/>
      <c r="L26" s="58">
        <v>46120</v>
      </c>
      <c r="M26" s="18" t="s">
        <v>113</v>
      </c>
      <c r="N26" s="84">
        <v>150000</v>
      </c>
    </row>
    <row r="27" spans="2:14" x14ac:dyDescent="0.25">
      <c r="B27" s="7">
        <v>45985</v>
      </c>
      <c r="C27" s="8">
        <v>594</v>
      </c>
      <c r="D27" s="9"/>
      <c r="E27" s="10">
        <v>20</v>
      </c>
      <c r="F27" s="40">
        <f t="shared" si="0"/>
        <v>11880</v>
      </c>
      <c r="G27" s="20"/>
      <c r="H27" s="17"/>
      <c r="I27" s="18"/>
      <c r="J27" s="19"/>
      <c r="L27" s="18" t="s">
        <v>53</v>
      </c>
      <c r="M27" s="18"/>
      <c r="N27" s="84"/>
    </row>
    <row r="28" spans="2:14" x14ac:dyDescent="0.25">
      <c r="B28" s="7">
        <v>45986</v>
      </c>
      <c r="C28" s="8">
        <v>598</v>
      </c>
      <c r="D28" s="9"/>
      <c r="E28" s="10">
        <v>20</v>
      </c>
      <c r="F28" s="40">
        <f t="shared" si="0"/>
        <v>11960</v>
      </c>
      <c r="G28" s="20"/>
      <c r="H28" s="17"/>
      <c r="I28" s="18"/>
      <c r="J28" s="19"/>
      <c r="L28" s="58">
        <v>46141</v>
      </c>
      <c r="M28" s="18" t="s">
        <v>114</v>
      </c>
      <c r="N28" s="84">
        <v>300000</v>
      </c>
    </row>
    <row r="29" spans="2:14" x14ac:dyDescent="0.25">
      <c r="B29" s="7">
        <v>45987</v>
      </c>
      <c r="C29" s="8">
        <v>582</v>
      </c>
      <c r="D29" s="9"/>
      <c r="E29" s="10">
        <v>20</v>
      </c>
      <c r="F29" s="40">
        <f t="shared" si="0"/>
        <v>11640</v>
      </c>
      <c r="G29" s="20"/>
      <c r="H29" s="17"/>
      <c r="I29" s="18"/>
      <c r="J29" s="19"/>
      <c r="L29" s="18" t="s">
        <v>54</v>
      </c>
      <c r="M29" s="18"/>
      <c r="N29" s="84"/>
    </row>
    <row r="30" spans="2:14" x14ac:dyDescent="0.25">
      <c r="B30" s="7">
        <v>45988</v>
      </c>
      <c r="C30" s="8">
        <v>583</v>
      </c>
      <c r="D30" s="9"/>
      <c r="E30" s="10">
        <v>20</v>
      </c>
      <c r="F30" s="40">
        <f t="shared" si="0"/>
        <v>11660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14" x14ac:dyDescent="0.25">
      <c r="B31" s="7">
        <v>45989</v>
      </c>
      <c r="C31" s="8">
        <v>591</v>
      </c>
      <c r="D31" s="9"/>
      <c r="E31" s="10">
        <v>20</v>
      </c>
      <c r="F31" s="40">
        <f t="shared" si="0"/>
        <v>11820</v>
      </c>
      <c r="G31" s="20"/>
      <c r="H31" s="17"/>
      <c r="I31" s="18"/>
      <c r="J31" s="19"/>
      <c r="L31" s="18" t="s">
        <v>73</v>
      </c>
      <c r="M31" s="18"/>
      <c r="N31" s="84"/>
    </row>
    <row r="32" spans="2:14" x14ac:dyDescent="0.25">
      <c r="B32" s="7">
        <v>45990</v>
      </c>
      <c r="C32" s="8">
        <v>579</v>
      </c>
      <c r="D32" s="9"/>
      <c r="E32" s="10">
        <v>20</v>
      </c>
      <c r="F32" s="40">
        <f t="shared" si="0"/>
        <v>11580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45991</v>
      </c>
      <c r="C33" s="8">
        <v>606</v>
      </c>
      <c r="D33" s="9"/>
      <c r="E33" s="10">
        <v>20</v>
      </c>
      <c r="F33" s="40">
        <f t="shared" si="0"/>
        <v>12120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18046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373731.32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360920</v>
      </c>
      <c r="L36" s="33">
        <f>J36-J4-J5-J6+J37</f>
        <v>364529.2</v>
      </c>
    </row>
    <row r="37" spans="2:14" x14ac:dyDescent="0.25">
      <c r="B37" s="27" t="s">
        <v>14</v>
      </c>
      <c r="C37" s="32">
        <f>C35</f>
        <v>18046</v>
      </c>
      <c r="D37" s="9">
        <f>D35/1.03</f>
        <v>0</v>
      </c>
      <c r="E37" s="10"/>
      <c r="F37" s="40">
        <f>SUM(F4:F36)</f>
        <v>360920</v>
      </c>
      <c r="G37" s="20"/>
      <c r="H37" s="18" t="s">
        <v>15</v>
      </c>
      <c r="I37" s="18">
        <v>0.01</v>
      </c>
      <c r="J37" s="19">
        <f>J36*I37</f>
        <v>3609.2000000000003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-9202.1199999999953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1600000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183200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72">
        <v>46008</v>
      </c>
      <c r="Q3" s="14"/>
      <c r="R3" s="82">
        <v>46022</v>
      </c>
      <c r="S3" s="14" t="s">
        <v>43</v>
      </c>
      <c r="T3" s="173">
        <v>541</v>
      </c>
      <c r="U3" s="14" t="s">
        <v>44</v>
      </c>
      <c r="V3" s="174" t="s">
        <v>116</v>
      </c>
      <c r="W3" s="175">
        <v>1500</v>
      </c>
      <c r="X3" s="174" t="s">
        <v>12</v>
      </c>
      <c r="Y3" s="176">
        <v>22.4</v>
      </c>
      <c r="Z3" s="177">
        <v>33600</v>
      </c>
      <c r="AA3" s="178"/>
      <c r="AB3" s="177">
        <v>33600</v>
      </c>
      <c r="AC3" s="171" t="s">
        <v>117</v>
      </c>
    </row>
    <row r="4" spans="2:29" x14ac:dyDescent="0.25">
      <c r="B4" s="7">
        <v>45992</v>
      </c>
      <c r="C4" s="8">
        <v>604</v>
      </c>
      <c r="D4" s="9"/>
      <c r="E4" s="10">
        <v>20.5</v>
      </c>
      <c r="F4" s="40">
        <f>E4*C4</f>
        <v>12382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66"/>
      <c r="Q4" s="66"/>
      <c r="R4" s="66"/>
      <c r="S4" s="66"/>
      <c r="T4" s="66"/>
      <c r="U4" s="66"/>
      <c r="V4" s="66" t="s">
        <v>124</v>
      </c>
      <c r="W4" s="66"/>
      <c r="X4" s="66"/>
      <c r="Y4" s="66"/>
      <c r="Z4" s="66"/>
      <c r="AA4" s="66"/>
      <c r="AB4" s="123">
        <v>-33600</v>
      </c>
    </row>
    <row r="5" spans="2:29" x14ac:dyDescent="0.25">
      <c r="B5" s="7">
        <v>45993</v>
      </c>
      <c r="C5" s="8">
        <v>598</v>
      </c>
      <c r="D5" s="9"/>
      <c r="E5" s="10">
        <v>20.5</v>
      </c>
      <c r="F5" s="40">
        <f t="shared" ref="F5:F34" si="0">E5*C5</f>
        <v>12259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170">
        <v>46008</v>
      </c>
      <c r="Q5" s="18"/>
      <c r="R5" s="58">
        <v>46081</v>
      </c>
      <c r="S5" s="18" t="s">
        <v>43</v>
      </c>
      <c r="T5" s="169">
        <v>541</v>
      </c>
      <c r="U5" s="18" t="s">
        <v>44</v>
      </c>
      <c r="V5" s="168" t="s">
        <v>118</v>
      </c>
      <c r="W5" s="165">
        <v>10</v>
      </c>
      <c r="X5" s="168" t="s">
        <v>46</v>
      </c>
      <c r="Y5" s="167">
        <v>760</v>
      </c>
      <c r="Z5" s="166">
        <v>7600</v>
      </c>
      <c r="AA5" s="164"/>
      <c r="AB5" s="166">
        <v>7600</v>
      </c>
      <c r="AC5" s="171" t="s">
        <v>119</v>
      </c>
    </row>
    <row r="6" spans="2:29" x14ac:dyDescent="0.25">
      <c r="B6" s="7">
        <v>45994</v>
      </c>
      <c r="C6" s="8">
        <v>607</v>
      </c>
      <c r="D6" s="9"/>
      <c r="E6" s="10">
        <v>20.5</v>
      </c>
      <c r="F6" s="40">
        <f t="shared" si="0"/>
        <v>12443.5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70">
        <v>46008</v>
      </c>
      <c r="Q6" s="18"/>
      <c r="R6" s="58">
        <v>46081</v>
      </c>
      <c r="S6" s="18" t="s">
        <v>43</v>
      </c>
      <c r="T6" s="169">
        <v>541</v>
      </c>
      <c r="U6" s="18" t="s">
        <v>44</v>
      </c>
      <c r="V6" s="168" t="s">
        <v>120</v>
      </c>
      <c r="W6" s="165">
        <v>40</v>
      </c>
      <c r="X6" s="168" t="s">
        <v>46</v>
      </c>
      <c r="Y6" s="167">
        <v>760</v>
      </c>
      <c r="Z6" s="166">
        <v>30400</v>
      </c>
      <c r="AA6" s="164"/>
      <c r="AB6" s="166">
        <v>30400</v>
      </c>
      <c r="AC6" s="171" t="s">
        <v>119</v>
      </c>
    </row>
    <row r="7" spans="2:29" x14ac:dyDescent="0.25">
      <c r="B7" s="7">
        <v>45995</v>
      </c>
      <c r="C7" s="8">
        <v>609</v>
      </c>
      <c r="D7" s="9"/>
      <c r="E7" s="10">
        <v>20.5</v>
      </c>
      <c r="F7" s="40">
        <f t="shared" si="0"/>
        <v>12484.5</v>
      </c>
      <c r="G7" s="12"/>
      <c r="H7" s="13" t="s">
        <v>9</v>
      </c>
      <c r="I7" s="14"/>
      <c r="J7" s="15">
        <f>'KASIM 2025'!J39*-1</f>
        <v>9202.1199999999953</v>
      </c>
      <c r="L7" s="66" t="s">
        <v>66</v>
      </c>
      <c r="M7" s="66"/>
      <c r="N7" s="138">
        <v>-100000</v>
      </c>
      <c r="P7" s="170">
        <v>46008</v>
      </c>
      <c r="Q7" s="18"/>
      <c r="R7" s="58">
        <v>46081</v>
      </c>
      <c r="S7" s="18" t="s">
        <v>43</v>
      </c>
      <c r="T7" s="169">
        <v>541</v>
      </c>
      <c r="U7" s="18" t="s">
        <v>44</v>
      </c>
      <c r="V7" s="168" t="s">
        <v>121</v>
      </c>
      <c r="W7" s="165">
        <v>30</v>
      </c>
      <c r="X7" s="168" t="s">
        <v>46</v>
      </c>
      <c r="Y7" s="167">
        <v>790</v>
      </c>
      <c r="Z7" s="166">
        <v>23700</v>
      </c>
      <c r="AA7" s="164"/>
      <c r="AB7" s="166">
        <v>23700</v>
      </c>
      <c r="AC7" s="171" t="s">
        <v>119</v>
      </c>
    </row>
    <row r="8" spans="2:29" x14ac:dyDescent="0.25">
      <c r="B8" s="7">
        <v>45996</v>
      </c>
      <c r="C8" s="8">
        <v>610</v>
      </c>
      <c r="D8" s="9"/>
      <c r="E8" s="10">
        <v>20.5</v>
      </c>
      <c r="F8" s="40">
        <f t="shared" si="0"/>
        <v>12505</v>
      </c>
      <c r="G8" s="16"/>
      <c r="H8" s="17"/>
      <c r="I8" s="18"/>
      <c r="J8" s="19"/>
      <c r="L8" s="14"/>
      <c r="M8" s="14" t="s">
        <v>51</v>
      </c>
      <c r="N8" s="137">
        <v>350000</v>
      </c>
      <c r="P8" s="170">
        <v>46008</v>
      </c>
      <c r="Q8" s="18"/>
      <c r="R8" s="58">
        <v>46081</v>
      </c>
      <c r="S8" s="18" t="s">
        <v>43</v>
      </c>
      <c r="T8" s="169">
        <v>541</v>
      </c>
      <c r="U8" s="18" t="s">
        <v>44</v>
      </c>
      <c r="V8" s="168" t="s">
        <v>122</v>
      </c>
      <c r="W8" s="165">
        <v>150</v>
      </c>
      <c r="X8" s="168" t="s">
        <v>46</v>
      </c>
      <c r="Y8" s="167">
        <v>810</v>
      </c>
      <c r="Z8" s="166">
        <v>121500</v>
      </c>
      <c r="AA8" s="164"/>
      <c r="AB8" s="166">
        <v>121500</v>
      </c>
      <c r="AC8" s="171" t="s">
        <v>119</v>
      </c>
    </row>
    <row r="9" spans="2:29" x14ac:dyDescent="0.25">
      <c r="B9" s="7">
        <v>45997</v>
      </c>
      <c r="C9" s="8">
        <v>604</v>
      </c>
      <c r="D9" s="9"/>
      <c r="E9" s="10">
        <v>20.5</v>
      </c>
      <c r="F9" s="40">
        <f t="shared" si="0"/>
        <v>12382</v>
      </c>
      <c r="G9" s="170">
        <v>46008</v>
      </c>
      <c r="H9" s="17" t="s">
        <v>123</v>
      </c>
      <c r="I9" s="18"/>
      <c r="J9" s="166">
        <v>33600</v>
      </c>
      <c r="L9" s="66" t="s">
        <v>65</v>
      </c>
      <c r="M9" s="66"/>
      <c r="N9" s="138">
        <v>-350000</v>
      </c>
    </row>
    <row r="10" spans="2:29" x14ac:dyDescent="0.25">
      <c r="B10" s="7">
        <v>45998</v>
      </c>
      <c r="C10" s="8">
        <v>616</v>
      </c>
      <c r="D10" s="9"/>
      <c r="E10" s="10">
        <v>20.5</v>
      </c>
      <c r="F10" s="40">
        <f t="shared" si="0"/>
        <v>12628</v>
      </c>
      <c r="G10" s="16"/>
      <c r="H10" s="17"/>
      <c r="I10" s="18"/>
      <c r="J10" s="19"/>
      <c r="L10" s="82">
        <v>45770</v>
      </c>
      <c r="M10" s="14" t="s">
        <v>41</v>
      </c>
      <c r="N10" s="137">
        <v>350000</v>
      </c>
    </row>
    <row r="11" spans="2:29" x14ac:dyDescent="0.25">
      <c r="B11" s="7">
        <v>45999</v>
      </c>
      <c r="C11" s="8">
        <v>597</v>
      </c>
      <c r="D11" s="9"/>
      <c r="E11" s="10">
        <v>20.5</v>
      </c>
      <c r="F11" s="40">
        <f t="shared" si="0"/>
        <v>12238.5</v>
      </c>
      <c r="G11" s="20"/>
      <c r="H11" s="17"/>
      <c r="I11" s="18"/>
      <c r="J11" s="19"/>
      <c r="L11" s="66" t="s">
        <v>64</v>
      </c>
      <c r="M11" s="66"/>
      <c r="N11" s="138">
        <v>-350000</v>
      </c>
    </row>
    <row r="12" spans="2:29" x14ac:dyDescent="0.25">
      <c r="B12" s="7">
        <v>46000</v>
      </c>
      <c r="C12" s="8">
        <v>596</v>
      </c>
      <c r="D12" s="9"/>
      <c r="E12" s="10">
        <v>20.5</v>
      </c>
      <c r="F12" s="40">
        <f t="shared" si="0"/>
        <v>12218</v>
      </c>
      <c r="G12" s="16">
        <v>46058</v>
      </c>
      <c r="H12" s="14" t="s">
        <v>125</v>
      </c>
      <c r="I12" s="18"/>
      <c r="J12" s="19">
        <v>150000</v>
      </c>
      <c r="L12" s="82">
        <v>45861</v>
      </c>
      <c r="M12" s="14" t="s">
        <v>40</v>
      </c>
      <c r="N12" s="137">
        <v>150000</v>
      </c>
    </row>
    <row r="13" spans="2:29" x14ac:dyDescent="0.25">
      <c r="B13" s="7">
        <v>46001</v>
      </c>
      <c r="C13" s="8">
        <v>626</v>
      </c>
      <c r="D13" s="9"/>
      <c r="E13" s="10">
        <v>20.5</v>
      </c>
      <c r="F13" s="40">
        <f t="shared" si="0"/>
        <v>12833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46002</v>
      </c>
      <c r="C14" s="8">
        <v>633</v>
      </c>
      <c r="D14" s="9"/>
      <c r="E14" s="10">
        <v>20.5</v>
      </c>
      <c r="F14" s="40">
        <f t="shared" si="0"/>
        <v>12976.5</v>
      </c>
      <c r="G14" s="16">
        <v>46036</v>
      </c>
      <c r="H14" s="17" t="s">
        <v>127</v>
      </c>
      <c r="I14" s="18"/>
      <c r="J14" s="19">
        <v>150000</v>
      </c>
      <c r="L14" s="82">
        <v>45874</v>
      </c>
      <c r="M14" s="14" t="s">
        <v>74</v>
      </c>
      <c r="N14" s="137">
        <v>100000</v>
      </c>
    </row>
    <row r="15" spans="2:29" x14ac:dyDescent="0.25">
      <c r="B15" s="7">
        <v>46003</v>
      </c>
      <c r="C15" s="8">
        <v>618</v>
      </c>
      <c r="D15" s="9"/>
      <c r="E15" s="10">
        <v>20.5</v>
      </c>
      <c r="F15" s="40">
        <f t="shared" si="0"/>
        <v>12669</v>
      </c>
      <c r="G15" s="16">
        <v>46037</v>
      </c>
      <c r="H15" s="17" t="s">
        <v>128</v>
      </c>
      <c r="I15" s="18"/>
      <c r="J15" s="19">
        <v>50000</v>
      </c>
      <c r="L15" s="66" t="s">
        <v>73</v>
      </c>
      <c r="M15" s="66"/>
      <c r="N15" s="138">
        <v>-100000</v>
      </c>
    </row>
    <row r="16" spans="2:29" x14ac:dyDescent="0.25">
      <c r="B16" s="7">
        <v>46004</v>
      </c>
      <c r="C16" s="8">
        <v>610</v>
      </c>
      <c r="D16" s="9"/>
      <c r="E16" s="10">
        <v>20.5</v>
      </c>
      <c r="F16" s="40">
        <f t="shared" si="0"/>
        <v>12505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4" x14ac:dyDescent="0.25">
      <c r="B17" s="7">
        <v>46005</v>
      </c>
      <c r="C17" s="8">
        <v>612</v>
      </c>
      <c r="D17" s="9"/>
      <c r="E17" s="10">
        <v>20.5</v>
      </c>
      <c r="F17" s="40">
        <f t="shared" si="0"/>
        <v>12546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4" x14ac:dyDescent="0.25">
      <c r="B18" s="7">
        <v>46006</v>
      </c>
      <c r="C18" s="8">
        <v>588</v>
      </c>
      <c r="D18" s="9"/>
      <c r="E18" s="10">
        <v>20.5</v>
      </c>
      <c r="F18" s="40">
        <f t="shared" si="0"/>
        <v>12054</v>
      </c>
      <c r="G18" s="20"/>
      <c r="H18" s="17"/>
      <c r="I18" s="18"/>
      <c r="J18" s="19"/>
      <c r="L18" s="82">
        <v>45955</v>
      </c>
      <c r="M18" s="14" t="s">
        <v>79</v>
      </c>
      <c r="N18" s="137">
        <v>250000</v>
      </c>
    </row>
    <row r="19" spans="2:14" x14ac:dyDescent="0.25">
      <c r="B19" s="7">
        <v>46007</v>
      </c>
      <c r="C19" s="8">
        <v>602</v>
      </c>
      <c r="D19" s="9"/>
      <c r="E19" s="10">
        <v>20.5</v>
      </c>
      <c r="F19" s="40">
        <f t="shared" si="0"/>
        <v>12341</v>
      </c>
      <c r="G19" s="20"/>
      <c r="H19" s="17"/>
      <c r="I19" s="18"/>
      <c r="J19" s="19"/>
      <c r="L19" s="66" t="s">
        <v>80</v>
      </c>
      <c r="M19" s="66"/>
      <c r="N19" s="138">
        <v>-250000</v>
      </c>
    </row>
    <row r="20" spans="2:14" x14ac:dyDescent="0.25">
      <c r="B20" s="7">
        <v>46008</v>
      </c>
      <c r="C20" s="8">
        <v>620</v>
      </c>
      <c r="D20" s="9"/>
      <c r="E20" s="10">
        <v>20.5</v>
      </c>
      <c r="F20" s="40">
        <f t="shared" si="0"/>
        <v>12710</v>
      </c>
      <c r="G20" s="20"/>
      <c r="H20" s="17"/>
      <c r="I20" s="18"/>
      <c r="J20" s="19"/>
      <c r="L20" s="82">
        <v>46030</v>
      </c>
      <c r="M20" s="14" t="s">
        <v>101</v>
      </c>
      <c r="N20" s="137">
        <v>150000</v>
      </c>
    </row>
    <row r="21" spans="2:14" x14ac:dyDescent="0.25">
      <c r="B21" s="7">
        <v>46009</v>
      </c>
      <c r="C21" s="8">
        <v>619</v>
      </c>
      <c r="D21" s="9"/>
      <c r="E21" s="10">
        <v>20.5</v>
      </c>
      <c r="F21" s="40">
        <f t="shared" si="0"/>
        <v>12689.5</v>
      </c>
      <c r="G21" s="20"/>
      <c r="H21" s="17"/>
      <c r="I21" s="18"/>
      <c r="J21" s="19"/>
      <c r="L21" s="66" t="s">
        <v>102</v>
      </c>
      <c r="M21" s="66"/>
      <c r="N21" s="138">
        <v>-150000</v>
      </c>
    </row>
    <row r="22" spans="2:14" x14ac:dyDescent="0.25">
      <c r="B22" s="7">
        <v>46010</v>
      </c>
      <c r="C22" s="8">
        <v>632</v>
      </c>
      <c r="D22" s="9"/>
      <c r="E22" s="10">
        <v>20.5</v>
      </c>
      <c r="F22" s="40">
        <f t="shared" si="0"/>
        <v>12956</v>
      </c>
      <c r="G22" s="20"/>
      <c r="H22" s="17"/>
      <c r="I22" s="18"/>
      <c r="J22" s="19"/>
      <c r="L22" s="82">
        <v>46058</v>
      </c>
      <c r="M22" s="14" t="s">
        <v>103</v>
      </c>
      <c r="N22" s="137">
        <v>150000</v>
      </c>
    </row>
    <row r="23" spans="2:14" x14ac:dyDescent="0.25">
      <c r="B23" s="7">
        <v>46011</v>
      </c>
      <c r="C23" s="8">
        <v>614</v>
      </c>
      <c r="D23" s="9"/>
      <c r="E23" s="10">
        <v>20.5</v>
      </c>
      <c r="F23" s="40">
        <f t="shared" si="0"/>
        <v>12587</v>
      </c>
      <c r="G23" s="20"/>
      <c r="H23" s="17"/>
      <c r="I23" s="18"/>
      <c r="J23" s="19"/>
      <c r="L23" s="66" t="s">
        <v>56</v>
      </c>
      <c r="M23" s="66"/>
      <c r="N23" s="138">
        <v>-150000</v>
      </c>
    </row>
    <row r="24" spans="2:14" x14ac:dyDescent="0.25">
      <c r="B24" s="7">
        <v>46012</v>
      </c>
      <c r="C24" s="8">
        <v>633</v>
      </c>
      <c r="D24" s="9"/>
      <c r="E24" s="10">
        <v>20.5</v>
      </c>
      <c r="F24" s="40">
        <f t="shared" si="0"/>
        <v>12976.5</v>
      </c>
      <c r="G24" s="20"/>
      <c r="H24" s="17"/>
      <c r="I24" s="18"/>
      <c r="J24" s="19"/>
      <c r="L24" s="58">
        <v>46078</v>
      </c>
      <c r="M24" s="18" t="s">
        <v>112</v>
      </c>
      <c r="N24" s="84">
        <v>150000</v>
      </c>
    </row>
    <row r="25" spans="2:14" x14ac:dyDescent="0.25">
      <c r="B25" s="7">
        <v>46013</v>
      </c>
      <c r="C25" s="8">
        <v>636</v>
      </c>
      <c r="D25" s="9"/>
      <c r="E25" s="10">
        <v>20.5</v>
      </c>
      <c r="F25" s="40">
        <f t="shared" si="0"/>
        <v>13038</v>
      </c>
      <c r="G25" s="20"/>
      <c r="H25" s="17"/>
      <c r="I25" s="18"/>
      <c r="J25" s="19"/>
      <c r="L25" s="18" t="s">
        <v>52</v>
      </c>
      <c r="M25" s="18"/>
      <c r="N25" s="84"/>
    </row>
    <row r="26" spans="2:14" x14ac:dyDescent="0.25">
      <c r="B26" s="7">
        <v>46014</v>
      </c>
      <c r="C26" s="8">
        <v>626</v>
      </c>
      <c r="D26" s="9"/>
      <c r="E26" s="10">
        <v>20.5</v>
      </c>
      <c r="F26" s="40">
        <f t="shared" si="0"/>
        <v>12833</v>
      </c>
      <c r="G26" s="20"/>
      <c r="H26" s="17"/>
      <c r="I26" s="18"/>
      <c r="J26" s="19"/>
      <c r="L26" s="58">
        <v>46120</v>
      </c>
      <c r="M26" s="18" t="s">
        <v>113</v>
      </c>
      <c r="N26" s="84">
        <v>150000</v>
      </c>
    </row>
    <row r="27" spans="2:14" x14ac:dyDescent="0.25">
      <c r="B27" s="7">
        <v>46015</v>
      </c>
      <c r="C27" s="8">
        <v>648</v>
      </c>
      <c r="D27" s="9"/>
      <c r="E27" s="10">
        <v>20.5</v>
      </c>
      <c r="F27" s="40">
        <f t="shared" si="0"/>
        <v>13284</v>
      </c>
      <c r="G27" s="20"/>
      <c r="H27" s="17"/>
      <c r="I27" s="18"/>
      <c r="J27" s="19"/>
      <c r="L27" s="18" t="s">
        <v>53</v>
      </c>
      <c r="M27" s="18"/>
      <c r="N27" s="84"/>
    </row>
    <row r="28" spans="2:14" x14ac:dyDescent="0.25">
      <c r="B28" s="7">
        <v>46016</v>
      </c>
      <c r="C28" s="8">
        <v>645</v>
      </c>
      <c r="D28" s="9"/>
      <c r="E28" s="10">
        <v>20.5</v>
      </c>
      <c r="F28" s="40">
        <f t="shared" si="0"/>
        <v>13222.5</v>
      </c>
      <c r="G28" s="20"/>
      <c r="H28" s="17"/>
      <c r="I28" s="18"/>
      <c r="J28" s="19"/>
      <c r="L28" s="58">
        <v>46141</v>
      </c>
      <c r="M28" s="18" t="s">
        <v>114</v>
      </c>
      <c r="N28" s="84">
        <v>300000</v>
      </c>
    </row>
    <row r="29" spans="2:14" x14ac:dyDescent="0.25">
      <c r="B29" s="7">
        <v>46017</v>
      </c>
      <c r="C29" s="8">
        <v>645</v>
      </c>
      <c r="D29" s="9"/>
      <c r="E29" s="10">
        <v>20.5</v>
      </c>
      <c r="F29" s="40">
        <f t="shared" si="0"/>
        <v>13222.5</v>
      </c>
      <c r="G29" s="20"/>
      <c r="H29" s="17"/>
      <c r="I29" s="18"/>
      <c r="J29" s="19"/>
      <c r="L29" s="18" t="s">
        <v>54</v>
      </c>
      <c r="M29" s="18"/>
      <c r="N29" s="84"/>
    </row>
    <row r="30" spans="2:14" x14ac:dyDescent="0.25">
      <c r="B30" s="7">
        <v>46018</v>
      </c>
      <c r="C30" s="8">
        <v>682</v>
      </c>
      <c r="D30" s="9"/>
      <c r="E30" s="10">
        <v>20.5</v>
      </c>
      <c r="F30" s="40">
        <f t="shared" si="0"/>
        <v>13981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14" x14ac:dyDescent="0.25">
      <c r="B31" s="7">
        <v>46019</v>
      </c>
      <c r="C31" s="8">
        <v>649</v>
      </c>
      <c r="D31" s="9"/>
      <c r="E31" s="10">
        <v>20.5</v>
      </c>
      <c r="F31" s="40">
        <f t="shared" si="0"/>
        <v>13304.5</v>
      </c>
      <c r="G31" s="20"/>
      <c r="H31" s="17"/>
      <c r="I31" s="18"/>
      <c r="J31" s="19"/>
      <c r="L31" s="18" t="s">
        <v>73</v>
      </c>
      <c r="M31" s="18"/>
      <c r="N31" s="84"/>
    </row>
    <row r="32" spans="2:14" x14ac:dyDescent="0.25">
      <c r="B32" s="7">
        <v>46020</v>
      </c>
      <c r="C32" s="8">
        <v>656</v>
      </c>
      <c r="D32" s="9"/>
      <c r="E32" s="10">
        <v>20.5</v>
      </c>
      <c r="F32" s="40">
        <f t="shared" si="0"/>
        <v>13448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46021</v>
      </c>
      <c r="C33" s="8">
        <v>631</v>
      </c>
      <c r="D33" s="9"/>
      <c r="E33" s="10">
        <v>20.5</v>
      </c>
      <c r="F33" s="40">
        <f t="shared" si="0"/>
        <v>12935.5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53">
        <v>46022</v>
      </c>
      <c r="C34" s="54">
        <v>646</v>
      </c>
      <c r="D34" s="55"/>
      <c r="E34" s="10">
        <v>20.5</v>
      </c>
      <c r="F34" s="56">
        <f t="shared" si="0"/>
        <v>13243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19312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392802.12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395896</v>
      </c>
      <c r="L36" s="33">
        <f>J36-J4-J5-J6+J37</f>
        <v>399854.96</v>
      </c>
    </row>
    <row r="37" spans="2:14" x14ac:dyDescent="0.25">
      <c r="B37" s="27" t="s">
        <v>14</v>
      </c>
      <c r="C37" s="32">
        <f>C35</f>
        <v>19312</v>
      </c>
      <c r="D37" s="9">
        <f>D35/1.03</f>
        <v>0</v>
      </c>
      <c r="E37" s="10"/>
      <c r="F37" s="40">
        <f>SUM(F4:F36)</f>
        <v>395896</v>
      </c>
      <c r="G37" s="20"/>
      <c r="H37" s="18" t="s">
        <v>15</v>
      </c>
      <c r="I37" s="18">
        <v>0.01</v>
      </c>
      <c r="J37" s="19">
        <f>J36*I37</f>
        <v>3958.96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7052.8400000000256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4FE91-C96F-498B-A694-9BC84E9905FA}">
  <dimension ref="B1:AC43"/>
  <sheetViews>
    <sheetView zoomScale="85" zoomScaleNormal="85" workbookViewId="0">
      <selection activeCell="J28" sqref="J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1450000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337150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72">
        <v>46008</v>
      </c>
      <c r="Q3" s="14"/>
      <c r="R3" s="82">
        <v>46022</v>
      </c>
      <c r="S3" s="14" t="s">
        <v>43</v>
      </c>
      <c r="T3" s="173">
        <v>541</v>
      </c>
      <c r="U3" s="14" t="s">
        <v>44</v>
      </c>
      <c r="V3" s="174" t="s">
        <v>116</v>
      </c>
      <c r="W3" s="175">
        <v>1500</v>
      </c>
      <c r="X3" s="174" t="s">
        <v>12</v>
      </c>
      <c r="Y3" s="176">
        <v>22.4</v>
      </c>
      <c r="Z3" s="177">
        <v>33600</v>
      </c>
      <c r="AA3" s="178"/>
      <c r="AB3" s="177">
        <v>33600</v>
      </c>
      <c r="AC3" s="171" t="s">
        <v>117</v>
      </c>
    </row>
    <row r="4" spans="2:29" x14ac:dyDescent="0.25">
      <c r="B4" s="7">
        <v>46023</v>
      </c>
      <c r="C4" s="8">
        <v>675</v>
      </c>
      <c r="D4" s="9"/>
      <c r="E4" s="10">
        <v>21</v>
      </c>
      <c r="F4" s="40">
        <f>E4*C4</f>
        <v>14175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66"/>
      <c r="Q4" s="66"/>
      <c r="R4" s="66"/>
      <c r="S4" s="66"/>
      <c r="T4" s="66"/>
      <c r="U4" s="66"/>
      <c r="V4" s="66" t="s">
        <v>124</v>
      </c>
      <c r="W4" s="66"/>
      <c r="X4" s="66"/>
      <c r="Y4" s="66"/>
      <c r="Z4" s="66"/>
      <c r="AA4" s="66"/>
      <c r="AB4" s="123">
        <v>-33600</v>
      </c>
    </row>
    <row r="5" spans="2:29" x14ac:dyDescent="0.25">
      <c r="B5" s="7">
        <v>46024</v>
      </c>
      <c r="C5" s="8">
        <v>662</v>
      </c>
      <c r="D5" s="9"/>
      <c r="E5" s="10">
        <v>21</v>
      </c>
      <c r="F5" s="40">
        <f t="shared" ref="F5:F34" si="0">E5*C5</f>
        <v>13902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189">
        <v>46042</v>
      </c>
      <c r="Q5" s="190">
        <f>R5-P5</f>
        <v>11</v>
      </c>
      <c r="R5" s="82">
        <v>46053</v>
      </c>
      <c r="S5" s="14" t="s">
        <v>134</v>
      </c>
      <c r="T5" s="191">
        <v>41</v>
      </c>
      <c r="U5" s="192" t="s">
        <v>44</v>
      </c>
      <c r="V5" s="192" t="s">
        <v>130</v>
      </c>
      <c r="W5" s="193">
        <v>1000</v>
      </c>
      <c r="X5" s="192" t="s">
        <v>12</v>
      </c>
      <c r="Y5" s="194">
        <v>23.6</v>
      </c>
      <c r="Z5" s="195">
        <v>23600</v>
      </c>
      <c r="AA5" s="196"/>
      <c r="AB5" s="195">
        <v>23600</v>
      </c>
      <c r="AC5" t="s">
        <v>135</v>
      </c>
    </row>
    <row r="6" spans="2:29" x14ac:dyDescent="0.25">
      <c r="B6" s="7">
        <v>46025</v>
      </c>
      <c r="C6" s="8">
        <v>627</v>
      </c>
      <c r="D6" s="9"/>
      <c r="E6" s="10">
        <v>21</v>
      </c>
      <c r="F6" s="40">
        <f t="shared" si="0"/>
        <v>13167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97">
        <v>46042</v>
      </c>
      <c r="Q6" s="190">
        <f>R6-P6</f>
        <v>11</v>
      </c>
      <c r="R6" s="198">
        <v>46053</v>
      </c>
      <c r="S6" s="199" t="s">
        <v>134</v>
      </c>
      <c r="T6" s="200">
        <v>41</v>
      </c>
      <c r="U6" s="201" t="s">
        <v>44</v>
      </c>
      <c r="V6" s="201" t="s">
        <v>131</v>
      </c>
      <c r="W6" s="202">
        <v>20</v>
      </c>
      <c r="X6" s="201" t="s">
        <v>46</v>
      </c>
      <c r="Y6" s="203">
        <v>550</v>
      </c>
      <c r="Z6" s="204">
        <v>11000</v>
      </c>
      <c r="AA6" s="205"/>
      <c r="AB6" s="204">
        <v>11000</v>
      </c>
      <c r="AC6" t="s">
        <v>135</v>
      </c>
    </row>
    <row r="7" spans="2:29" x14ac:dyDescent="0.25">
      <c r="B7" s="7">
        <v>46026</v>
      </c>
      <c r="C7" s="8">
        <v>670</v>
      </c>
      <c r="D7" s="9"/>
      <c r="E7" s="10">
        <v>21</v>
      </c>
      <c r="F7" s="40">
        <f t="shared" si="0"/>
        <v>14070</v>
      </c>
      <c r="G7" s="12"/>
      <c r="H7" s="13" t="s">
        <v>9</v>
      </c>
      <c r="I7" s="14"/>
      <c r="J7" s="15">
        <f>'ARALIK 2025'!J39*-1</f>
        <v>-7052.8400000000256</v>
      </c>
      <c r="L7" s="66" t="s">
        <v>66</v>
      </c>
      <c r="M7" s="66"/>
      <c r="N7" s="138">
        <v>-100000</v>
      </c>
      <c r="P7" s="221">
        <v>46053</v>
      </c>
      <c r="Q7" s="14">
        <f>R7-P7</f>
        <v>0</v>
      </c>
      <c r="R7" s="82">
        <v>46053</v>
      </c>
      <c r="S7" s="14" t="s">
        <v>134</v>
      </c>
      <c r="T7" s="217">
        <v>89</v>
      </c>
      <c r="U7" s="216" t="s">
        <v>44</v>
      </c>
      <c r="V7" s="216" t="s">
        <v>130</v>
      </c>
      <c r="W7" s="215">
        <v>500</v>
      </c>
      <c r="X7" s="216" t="s">
        <v>12</v>
      </c>
      <c r="Y7" s="220">
        <v>23.6</v>
      </c>
      <c r="Z7" s="219">
        <v>11800</v>
      </c>
      <c r="AA7" s="218"/>
      <c r="AB7" s="219">
        <v>11800</v>
      </c>
      <c r="AC7" t="s">
        <v>135</v>
      </c>
    </row>
    <row r="8" spans="2:29" x14ac:dyDescent="0.25">
      <c r="B8" s="7">
        <v>46027</v>
      </c>
      <c r="C8" s="8">
        <v>638</v>
      </c>
      <c r="D8" s="9"/>
      <c r="E8" s="10">
        <v>21</v>
      </c>
      <c r="F8" s="40">
        <f t="shared" si="0"/>
        <v>13398</v>
      </c>
      <c r="G8" s="16"/>
      <c r="H8" s="17"/>
      <c r="I8" s="18"/>
      <c r="J8" s="19"/>
      <c r="L8" s="14"/>
      <c r="M8" s="14" t="s">
        <v>51</v>
      </c>
      <c r="N8" s="137">
        <v>350000</v>
      </c>
      <c r="P8" s="66"/>
      <c r="Q8" s="66"/>
      <c r="R8" s="66"/>
      <c r="S8" s="66"/>
      <c r="T8" s="66"/>
      <c r="U8" s="66"/>
      <c r="V8" s="66" t="s">
        <v>59</v>
      </c>
      <c r="W8" s="66"/>
      <c r="X8" s="66"/>
      <c r="Y8" s="66"/>
      <c r="Z8" s="66"/>
      <c r="AA8" s="66"/>
      <c r="AB8" s="123">
        <v>-46400</v>
      </c>
    </row>
    <row r="9" spans="2:29" x14ac:dyDescent="0.25">
      <c r="B9" s="7">
        <v>46028</v>
      </c>
      <c r="C9" s="8">
        <v>624</v>
      </c>
      <c r="D9" s="9"/>
      <c r="E9" s="10">
        <v>21</v>
      </c>
      <c r="F9" s="40">
        <f t="shared" si="0"/>
        <v>13104</v>
      </c>
      <c r="G9" s="16"/>
      <c r="H9" s="17"/>
      <c r="I9" s="18"/>
      <c r="J9" s="19"/>
      <c r="L9" s="66" t="s">
        <v>65</v>
      </c>
      <c r="M9" s="66"/>
      <c r="N9" s="138">
        <v>-350000</v>
      </c>
      <c r="P9" s="206">
        <v>46008</v>
      </c>
      <c r="Q9">
        <f>R9-P9</f>
        <v>73</v>
      </c>
      <c r="R9" s="207">
        <v>46081</v>
      </c>
      <c r="S9" s="208" t="s">
        <v>43</v>
      </c>
      <c r="T9" s="209">
        <v>541</v>
      </c>
      <c r="U9" s="208" t="s">
        <v>44</v>
      </c>
      <c r="V9" s="210" t="s">
        <v>118</v>
      </c>
      <c r="W9" s="211">
        <v>10</v>
      </c>
      <c r="X9" s="210" t="s">
        <v>46</v>
      </c>
      <c r="Y9" s="212">
        <v>760</v>
      </c>
      <c r="Z9" s="213">
        <v>7600</v>
      </c>
      <c r="AA9" s="214"/>
      <c r="AB9" s="213">
        <v>7600</v>
      </c>
      <c r="AC9" s="171" t="s">
        <v>119</v>
      </c>
    </row>
    <row r="10" spans="2:29" x14ac:dyDescent="0.25">
      <c r="B10" s="7">
        <v>46029</v>
      </c>
      <c r="C10" s="8">
        <v>678</v>
      </c>
      <c r="D10" s="9"/>
      <c r="E10" s="10">
        <v>21</v>
      </c>
      <c r="F10" s="40">
        <f t="shared" si="0"/>
        <v>14238</v>
      </c>
      <c r="G10" s="16"/>
      <c r="H10" s="17"/>
      <c r="I10" s="18"/>
      <c r="J10" s="19"/>
      <c r="L10" s="82">
        <v>45770</v>
      </c>
      <c r="M10" s="14" t="s">
        <v>41</v>
      </c>
      <c r="N10" s="137">
        <v>350000</v>
      </c>
      <c r="P10" s="170">
        <v>46008</v>
      </c>
      <c r="Q10">
        <f t="shared" ref="Q10:Q12" si="1">R10-P10</f>
        <v>73</v>
      </c>
      <c r="R10" s="58">
        <v>46081</v>
      </c>
      <c r="S10" s="18" t="s">
        <v>43</v>
      </c>
      <c r="T10" s="169">
        <v>541</v>
      </c>
      <c r="U10" s="18" t="s">
        <v>44</v>
      </c>
      <c r="V10" s="168" t="s">
        <v>120</v>
      </c>
      <c r="W10" s="165">
        <v>40</v>
      </c>
      <c r="X10" s="168" t="s">
        <v>46</v>
      </c>
      <c r="Y10" s="167">
        <v>760</v>
      </c>
      <c r="Z10" s="166">
        <v>30400</v>
      </c>
      <c r="AA10" s="164"/>
      <c r="AB10" s="166">
        <v>30400</v>
      </c>
      <c r="AC10" s="171" t="s">
        <v>119</v>
      </c>
    </row>
    <row r="11" spans="2:29" x14ac:dyDescent="0.25">
      <c r="B11" s="7">
        <v>46030</v>
      </c>
      <c r="C11" s="8">
        <v>649</v>
      </c>
      <c r="D11" s="9"/>
      <c r="E11" s="10">
        <v>21</v>
      </c>
      <c r="F11" s="40">
        <f t="shared" si="0"/>
        <v>13629</v>
      </c>
      <c r="G11" s="20"/>
      <c r="H11" s="17"/>
      <c r="I11" s="18"/>
      <c r="J11" s="19"/>
      <c r="L11" s="66" t="s">
        <v>64</v>
      </c>
      <c r="M11" s="66"/>
      <c r="N11" s="138">
        <v>-350000</v>
      </c>
      <c r="P11" s="170">
        <v>46008</v>
      </c>
      <c r="Q11">
        <f t="shared" si="1"/>
        <v>73</v>
      </c>
      <c r="R11" s="58">
        <v>46081</v>
      </c>
      <c r="S11" s="18" t="s">
        <v>43</v>
      </c>
      <c r="T11" s="169">
        <v>541</v>
      </c>
      <c r="U11" s="18" t="s">
        <v>44</v>
      </c>
      <c r="V11" s="168" t="s">
        <v>121</v>
      </c>
      <c r="W11" s="165">
        <v>30</v>
      </c>
      <c r="X11" s="168" t="s">
        <v>46</v>
      </c>
      <c r="Y11" s="167">
        <v>790</v>
      </c>
      <c r="Z11" s="166">
        <v>23700</v>
      </c>
      <c r="AA11" s="164"/>
      <c r="AB11" s="166">
        <v>23700</v>
      </c>
      <c r="AC11" s="171" t="s">
        <v>119</v>
      </c>
    </row>
    <row r="12" spans="2:29" x14ac:dyDescent="0.25">
      <c r="B12" s="7">
        <v>46031</v>
      </c>
      <c r="C12" s="8">
        <v>676</v>
      </c>
      <c r="D12" s="9"/>
      <c r="E12" s="10">
        <v>21</v>
      </c>
      <c r="F12" s="40">
        <f t="shared" si="0"/>
        <v>14196</v>
      </c>
      <c r="G12" s="58">
        <v>46078</v>
      </c>
      <c r="H12" s="18" t="s">
        <v>126</v>
      </c>
      <c r="I12" s="18"/>
      <c r="J12" s="84">
        <v>150000</v>
      </c>
      <c r="L12" s="82">
        <v>45861</v>
      </c>
      <c r="M12" s="14" t="s">
        <v>40</v>
      </c>
      <c r="N12" s="137">
        <v>150000</v>
      </c>
      <c r="P12" s="170">
        <v>46008</v>
      </c>
      <c r="Q12">
        <f t="shared" si="1"/>
        <v>73</v>
      </c>
      <c r="R12" s="58">
        <v>46081</v>
      </c>
      <c r="S12" s="18" t="s">
        <v>43</v>
      </c>
      <c r="T12" s="169">
        <v>541</v>
      </c>
      <c r="U12" s="18" t="s">
        <v>44</v>
      </c>
      <c r="V12" s="168" t="s">
        <v>122</v>
      </c>
      <c r="W12" s="165">
        <v>150</v>
      </c>
      <c r="X12" s="168" t="s">
        <v>46</v>
      </c>
      <c r="Y12" s="167">
        <v>810</v>
      </c>
      <c r="Z12" s="166">
        <v>121500</v>
      </c>
      <c r="AA12" s="164"/>
      <c r="AB12" s="166">
        <v>121500</v>
      </c>
      <c r="AC12" s="171" t="s">
        <v>119</v>
      </c>
    </row>
    <row r="13" spans="2:29" x14ac:dyDescent="0.25">
      <c r="B13" s="7">
        <v>46032</v>
      </c>
      <c r="C13" s="8">
        <v>639</v>
      </c>
      <c r="D13" s="9"/>
      <c r="E13" s="10">
        <v>21</v>
      </c>
      <c r="F13" s="40">
        <f t="shared" si="0"/>
        <v>13419</v>
      </c>
      <c r="G13" s="20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46033</v>
      </c>
      <c r="C14" s="8">
        <v>654</v>
      </c>
      <c r="D14" s="9"/>
      <c r="E14" s="10">
        <v>21</v>
      </c>
      <c r="F14" s="40">
        <f t="shared" si="0"/>
        <v>13734</v>
      </c>
      <c r="G14" s="16">
        <v>46051</v>
      </c>
      <c r="H14" s="17" t="s">
        <v>137</v>
      </c>
      <c r="I14" s="18"/>
      <c r="J14" s="19">
        <v>80000</v>
      </c>
      <c r="L14" s="82">
        <v>45874</v>
      </c>
      <c r="M14" s="14" t="s">
        <v>74</v>
      </c>
      <c r="N14" s="137">
        <v>100000</v>
      </c>
      <c r="P14" s="188">
        <v>46042</v>
      </c>
      <c r="Q14" s="18">
        <f>R14-P14</f>
        <v>70</v>
      </c>
      <c r="R14" s="58">
        <v>46112</v>
      </c>
      <c r="S14" s="18" t="s">
        <v>134</v>
      </c>
      <c r="T14" s="187">
        <v>41</v>
      </c>
      <c r="U14" s="186" t="s">
        <v>44</v>
      </c>
      <c r="V14" s="186" t="s">
        <v>129</v>
      </c>
      <c r="W14" s="182">
        <v>30</v>
      </c>
      <c r="X14" s="186" t="s">
        <v>46</v>
      </c>
      <c r="Y14" s="185">
        <v>720</v>
      </c>
      <c r="Z14" s="183">
        <v>21600</v>
      </c>
      <c r="AA14" s="184"/>
      <c r="AB14" s="183">
        <v>21600</v>
      </c>
      <c r="AC14" s="181" t="s">
        <v>136</v>
      </c>
    </row>
    <row r="15" spans="2:29" x14ac:dyDescent="0.25">
      <c r="B15" s="7">
        <v>46034</v>
      </c>
      <c r="C15" s="8">
        <v>679</v>
      </c>
      <c r="D15" s="9"/>
      <c r="E15" s="10">
        <v>21</v>
      </c>
      <c r="F15" s="40">
        <f t="shared" si="0"/>
        <v>14259</v>
      </c>
      <c r="G15" s="20"/>
      <c r="H15" s="17"/>
      <c r="I15" s="18"/>
      <c r="J15" s="19"/>
      <c r="L15" s="66" t="s">
        <v>73</v>
      </c>
      <c r="M15" s="66"/>
      <c r="N15" s="138">
        <v>-100000</v>
      </c>
      <c r="P15" s="188">
        <v>46042</v>
      </c>
      <c r="Q15" s="18">
        <f t="shared" ref="Q15:Q19" si="2">R15-P15</f>
        <v>70</v>
      </c>
      <c r="R15" s="58">
        <v>46112</v>
      </c>
      <c r="S15" s="18" t="s">
        <v>134</v>
      </c>
      <c r="T15" s="187">
        <v>41</v>
      </c>
      <c r="U15" s="186" t="s">
        <v>44</v>
      </c>
      <c r="V15" s="186" t="s">
        <v>132</v>
      </c>
      <c r="W15" s="182">
        <v>30</v>
      </c>
      <c r="X15" s="186" t="s">
        <v>46</v>
      </c>
      <c r="Y15" s="185">
        <v>780</v>
      </c>
      <c r="Z15" s="183">
        <v>23400</v>
      </c>
      <c r="AA15" s="184"/>
      <c r="AB15" s="183">
        <v>23400</v>
      </c>
      <c r="AC15" s="181" t="s">
        <v>136</v>
      </c>
    </row>
    <row r="16" spans="2:29" x14ac:dyDescent="0.25">
      <c r="B16" s="7">
        <v>46035</v>
      </c>
      <c r="C16" s="8">
        <v>663</v>
      </c>
      <c r="D16" s="9"/>
      <c r="E16" s="10">
        <v>21</v>
      </c>
      <c r="F16" s="40">
        <f t="shared" si="0"/>
        <v>13923</v>
      </c>
      <c r="G16" s="16">
        <v>46056</v>
      </c>
      <c r="H16" s="17" t="s">
        <v>128</v>
      </c>
      <c r="I16" s="18"/>
      <c r="J16" s="19">
        <v>100000</v>
      </c>
      <c r="L16" s="82">
        <v>45925</v>
      </c>
      <c r="M16" s="14" t="s">
        <v>77</v>
      </c>
      <c r="N16" s="137">
        <v>300000</v>
      </c>
      <c r="P16" s="188">
        <v>46042</v>
      </c>
      <c r="Q16" s="18">
        <f t="shared" si="2"/>
        <v>70</v>
      </c>
      <c r="R16" s="58">
        <v>46112</v>
      </c>
      <c r="S16" s="18" t="s">
        <v>134</v>
      </c>
      <c r="T16" s="187">
        <v>41</v>
      </c>
      <c r="U16" s="186" t="s">
        <v>44</v>
      </c>
      <c r="V16" s="186" t="s">
        <v>133</v>
      </c>
      <c r="W16" s="182">
        <v>5</v>
      </c>
      <c r="X16" s="186" t="s">
        <v>46</v>
      </c>
      <c r="Y16" s="185">
        <v>790</v>
      </c>
      <c r="Z16" s="183">
        <v>3950</v>
      </c>
      <c r="AA16" s="184"/>
      <c r="AB16" s="183">
        <v>3950</v>
      </c>
      <c r="AC16" s="181" t="s">
        <v>136</v>
      </c>
    </row>
    <row r="17" spans="2:29" x14ac:dyDescent="0.25">
      <c r="B17" s="7">
        <v>46036</v>
      </c>
      <c r="C17" s="8">
        <v>620</v>
      </c>
      <c r="D17" s="9"/>
      <c r="E17" s="10">
        <v>21</v>
      </c>
      <c r="F17" s="40">
        <f t="shared" si="0"/>
        <v>13020</v>
      </c>
      <c r="G17" s="20"/>
      <c r="H17" s="17"/>
      <c r="I17" s="18"/>
      <c r="J17" s="19"/>
      <c r="L17" s="66" t="s">
        <v>78</v>
      </c>
      <c r="M17" s="66"/>
      <c r="N17" s="138">
        <v>-300000</v>
      </c>
      <c r="P17" s="188">
        <v>46042</v>
      </c>
      <c r="Q17" s="18">
        <f t="shared" si="2"/>
        <v>70</v>
      </c>
      <c r="R17" s="58">
        <v>46112</v>
      </c>
      <c r="S17" s="18" t="s">
        <v>134</v>
      </c>
      <c r="T17" s="187">
        <v>41</v>
      </c>
      <c r="U17" s="186" t="s">
        <v>44</v>
      </c>
      <c r="V17" s="186" t="s">
        <v>120</v>
      </c>
      <c r="W17" s="182">
        <v>30</v>
      </c>
      <c r="X17" s="186" t="s">
        <v>46</v>
      </c>
      <c r="Y17" s="185">
        <v>760</v>
      </c>
      <c r="Z17" s="183">
        <v>22800</v>
      </c>
      <c r="AA17" s="184"/>
      <c r="AB17" s="183">
        <v>22800</v>
      </c>
      <c r="AC17" s="181" t="s">
        <v>136</v>
      </c>
    </row>
    <row r="18" spans="2:29" x14ac:dyDescent="0.25">
      <c r="B18" s="7">
        <v>46037</v>
      </c>
      <c r="C18" s="8">
        <v>657.5</v>
      </c>
      <c r="D18" s="9"/>
      <c r="E18" s="10">
        <v>21</v>
      </c>
      <c r="F18" s="40">
        <f t="shared" si="0"/>
        <v>13807.5</v>
      </c>
      <c r="G18" s="188">
        <v>46042</v>
      </c>
      <c r="H18" s="17" t="s">
        <v>123</v>
      </c>
      <c r="I18" s="18"/>
      <c r="J18" s="183">
        <v>35400</v>
      </c>
      <c r="L18" s="82">
        <v>45955</v>
      </c>
      <c r="M18" s="14" t="s">
        <v>79</v>
      </c>
      <c r="N18" s="137">
        <v>250000</v>
      </c>
      <c r="P18" s="188">
        <v>46042</v>
      </c>
      <c r="Q18" s="18">
        <f t="shared" si="2"/>
        <v>70</v>
      </c>
      <c r="R18" s="58">
        <v>46112</v>
      </c>
      <c r="S18" s="18" t="s">
        <v>134</v>
      </c>
      <c r="T18" s="187">
        <v>41</v>
      </c>
      <c r="U18" s="186" t="s">
        <v>44</v>
      </c>
      <c r="V18" s="186" t="s">
        <v>121</v>
      </c>
      <c r="W18" s="182">
        <v>60</v>
      </c>
      <c r="X18" s="186" t="s">
        <v>46</v>
      </c>
      <c r="Y18" s="185">
        <v>810</v>
      </c>
      <c r="Z18" s="183">
        <v>48600</v>
      </c>
      <c r="AA18" s="184"/>
      <c r="AB18" s="183">
        <v>48600</v>
      </c>
      <c r="AC18" s="181" t="s">
        <v>136</v>
      </c>
    </row>
    <row r="19" spans="2:29" x14ac:dyDescent="0.25">
      <c r="B19" s="7">
        <v>46038</v>
      </c>
      <c r="C19" s="8">
        <v>614</v>
      </c>
      <c r="D19" s="9"/>
      <c r="E19" s="10">
        <v>21</v>
      </c>
      <c r="F19" s="40">
        <f t="shared" si="0"/>
        <v>12894</v>
      </c>
      <c r="G19" s="188">
        <v>46042</v>
      </c>
      <c r="H19" s="17" t="s">
        <v>138</v>
      </c>
      <c r="I19" s="18"/>
      <c r="J19" s="183">
        <v>11000</v>
      </c>
      <c r="L19" s="66" t="s">
        <v>80</v>
      </c>
      <c r="M19" s="66"/>
      <c r="N19" s="138">
        <v>-250000</v>
      </c>
      <c r="P19" s="188">
        <v>46042</v>
      </c>
      <c r="Q19" s="18">
        <f t="shared" si="2"/>
        <v>70</v>
      </c>
      <c r="R19" s="58">
        <v>46112</v>
      </c>
      <c r="S19" s="18" t="s">
        <v>134</v>
      </c>
      <c r="T19" s="187">
        <v>41</v>
      </c>
      <c r="U19" s="186" t="s">
        <v>44</v>
      </c>
      <c r="V19" s="186" t="s">
        <v>122</v>
      </c>
      <c r="W19" s="182">
        <v>40</v>
      </c>
      <c r="X19" s="186" t="s">
        <v>46</v>
      </c>
      <c r="Y19" s="185">
        <v>840</v>
      </c>
      <c r="Z19" s="183">
        <v>33600</v>
      </c>
      <c r="AA19" s="184"/>
      <c r="AB19" s="183">
        <v>33600</v>
      </c>
      <c r="AC19" s="181" t="s">
        <v>136</v>
      </c>
    </row>
    <row r="20" spans="2:29" x14ac:dyDescent="0.25">
      <c r="B20" s="7">
        <v>46039</v>
      </c>
      <c r="C20" s="8">
        <v>639</v>
      </c>
      <c r="D20" s="9"/>
      <c r="E20" s="10">
        <v>21</v>
      </c>
      <c r="F20" s="40">
        <f t="shared" si="0"/>
        <v>13419</v>
      </c>
      <c r="G20" s="20"/>
      <c r="H20" s="17"/>
      <c r="I20" s="18"/>
      <c r="J20" s="19"/>
      <c r="L20" s="82">
        <v>46030</v>
      </c>
      <c r="M20" s="14" t="s">
        <v>101</v>
      </c>
      <c r="N20" s="137">
        <v>150000</v>
      </c>
    </row>
    <row r="21" spans="2:29" x14ac:dyDescent="0.25">
      <c r="B21" s="7">
        <v>46040</v>
      </c>
      <c r="C21" s="8">
        <v>598</v>
      </c>
      <c r="D21" s="9"/>
      <c r="E21" s="10">
        <v>21</v>
      </c>
      <c r="F21" s="40">
        <f t="shared" si="0"/>
        <v>12558</v>
      </c>
      <c r="G21" s="20"/>
      <c r="H21" s="17"/>
      <c r="I21" s="18"/>
      <c r="J21" s="19"/>
      <c r="L21" s="66" t="s">
        <v>102</v>
      </c>
      <c r="M21" s="66"/>
      <c r="N21" s="138">
        <v>-150000</v>
      </c>
    </row>
    <row r="22" spans="2:29" x14ac:dyDescent="0.25">
      <c r="B22" s="7">
        <v>46041</v>
      </c>
      <c r="C22" s="8">
        <v>618</v>
      </c>
      <c r="D22" s="9"/>
      <c r="E22" s="10">
        <v>21</v>
      </c>
      <c r="F22" s="40">
        <f t="shared" si="0"/>
        <v>12978</v>
      </c>
      <c r="G22" s="16">
        <v>46059</v>
      </c>
      <c r="H22" s="17" t="s">
        <v>128</v>
      </c>
      <c r="I22" s="18"/>
      <c r="J22" s="19">
        <v>50000</v>
      </c>
      <c r="L22" s="82">
        <v>46058</v>
      </c>
      <c r="M22" s="14" t="s">
        <v>103</v>
      </c>
      <c r="N22" s="137">
        <v>150000</v>
      </c>
    </row>
    <row r="23" spans="2:29" x14ac:dyDescent="0.25">
      <c r="B23" s="7">
        <v>46042</v>
      </c>
      <c r="C23" s="8">
        <v>631</v>
      </c>
      <c r="D23" s="9"/>
      <c r="E23" s="10">
        <v>21</v>
      </c>
      <c r="F23" s="40">
        <f t="shared" si="0"/>
        <v>13251</v>
      </c>
      <c r="G23" s="20"/>
      <c r="H23" s="17"/>
      <c r="I23" s="18"/>
      <c r="J23" s="19"/>
      <c r="L23" s="66" t="s">
        <v>56</v>
      </c>
      <c r="M23" s="66"/>
      <c r="N23" s="138">
        <v>-150000</v>
      </c>
    </row>
    <row r="24" spans="2:29" x14ac:dyDescent="0.25">
      <c r="B24" s="7">
        <v>46043</v>
      </c>
      <c r="C24" s="8">
        <v>632</v>
      </c>
      <c r="D24" s="9"/>
      <c r="E24" s="10">
        <v>21</v>
      </c>
      <c r="F24" s="40">
        <f t="shared" si="0"/>
        <v>13272</v>
      </c>
      <c r="G24" s="20"/>
      <c r="H24" s="17"/>
      <c r="I24" s="18"/>
      <c r="J24" s="19"/>
      <c r="L24" s="82">
        <v>46078</v>
      </c>
      <c r="M24" s="14" t="s">
        <v>112</v>
      </c>
      <c r="N24" s="137">
        <v>150000</v>
      </c>
    </row>
    <row r="25" spans="2:29" x14ac:dyDescent="0.25">
      <c r="B25" s="7">
        <v>46044</v>
      </c>
      <c r="C25" s="8">
        <v>631</v>
      </c>
      <c r="D25" s="9"/>
      <c r="E25" s="10">
        <v>25</v>
      </c>
      <c r="F25" s="40">
        <f t="shared" si="0"/>
        <v>15775</v>
      </c>
      <c r="G25" s="16">
        <v>46077</v>
      </c>
      <c r="H25" s="17" t="s">
        <v>140</v>
      </c>
      <c r="I25" s="18"/>
      <c r="J25" s="19">
        <v>20371.560000000001</v>
      </c>
      <c r="L25" s="66" t="s">
        <v>52</v>
      </c>
      <c r="M25" s="66"/>
      <c r="N25" s="138">
        <v>-150000</v>
      </c>
    </row>
    <row r="26" spans="2:29" x14ac:dyDescent="0.25">
      <c r="B26" s="7">
        <v>46045</v>
      </c>
      <c r="C26" s="8">
        <v>639</v>
      </c>
      <c r="D26" s="9"/>
      <c r="E26" s="10">
        <v>25</v>
      </c>
      <c r="F26" s="40">
        <f t="shared" si="0"/>
        <v>15975</v>
      </c>
      <c r="G26" s="20"/>
      <c r="H26" s="17"/>
      <c r="I26" s="18"/>
      <c r="J26" s="19"/>
      <c r="L26" s="58">
        <v>46120</v>
      </c>
      <c r="M26" s="18" t="s">
        <v>113</v>
      </c>
      <c r="N26" s="84">
        <v>150000</v>
      </c>
    </row>
    <row r="27" spans="2:29" x14ac:dyDescent="0.25">
      <c r="B27" s="7">
        <v>46046</v>
      </c>
      <c r="C27" s="8">
        <v>673</v>
      </c>
      <c r="D27" s="9"/>
      <c r="E27" s="10">
        <v>25</v>
      </c>
      <c r="F27" s="40">
        <f t="shared" si="0"/>
        <v>16825</v>
      </c>
      <c r="G27" s="20"/>
      <c r="H27" s="17"/>
      <c r="I27" s="18"/>
      <c r="J27" s="19"/>
      <c r="L27" s="18" t="s">
        <v>53</v>
      </c>
      <c r="M27" s="18"/>
      <c r="N27" s="84"/>
    </row>
    <row r="28" spans="2:29" x14ac:dyDescent="0.25">
      <c r="B28" s="7">
        <v>46047</v>
      </c>
      <c r="C28" s="8">
        <v>684</v>
      </c>
      <c r="D28" s="9"/>
      <c r="E28" s="10">
        <v>25</v>
      </c>
      <c r="F28" s="40">
        <f t="shared" si="0"/>
        <v>17100</v>
      </c>
      <c r="G28" s="20"/>
      <c r="H28" s="17"/>
      <c r="I28" s="18"/>
      <c r="J28" s="19"/>
      <c r="L28" s="58">
        <v>46141</v>
      </c>
      <c r="M28" s="18" t="s">
        <v>114</v>
      </c>
      <c r="N28" s="84">
        <v>300000</v>
      </c>
    </row>
    <row r="29" spans="2:29" x14ac:dyDescent="0.25">
      <c r="B29" s="7">
        <v>46048</v>
      </c>
      <c r="C29" s="8">
        <v>655</v>
      </c>
      <c r="D29" s="9"/>
      <c r="E29" s="10">
        <v>25</v>
      </c>
      <c r="F29" s="40">
        <f t="shared" si="0"/>
        <v>16375</v>
      </c>
      <c r="G29" s="20"/>
      <c r="H29" s="17"/>
      <c r="I29" s="18"/>
      <c r="J29" s="19"/>
      <c r="L29" s="18" t="s">
        <v>54</v>
      </c>
      <c r="M29" s="18"/>
      <c r="N29" s="84"/>
    </row>
    <row r="30" spans="2:29" x14ac:dyDescent="0.25">
      <c r="B30" s="7">
        <v>46049</v>
      </c>
      <c r="C30" s="8">
        <v>698</v>
      </c>
      <c r="D30" s="9"/>
      <c r="E30" s="10">
        <v>25</v>
      </c>
      <c r="F30" s="40">
        <f t="shared" si="0"/>
        <v>17450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29" x14ac:dyDescent="0.25">
      <c r="B31" s="7">
        <v>46050</v>
      </c>
      <c r="C31" s="8">
        <v>700</v>
      </c>
      <c r="D31" s="9"/>
      <c r="E31" s="10">
        <v>25</v>
      </c>
      <c r="F31" s="40">
        <f t="shared" si="0"/>
        <v>17500</v>
      </c>
      <c r="G31" s="20"/>
      <c r="H31" s="17"/>
      <c r="I31" s="18"/>
      <c r="J31" s="19"/>
      <c r="L31" s="18" t="s">
        <v>73</v>
      </c>
      <c r="M31" s="18"/>
      <c r="N31" s="84"/>
    </row>
    <row r="32" spans="2:29" x14ac:dyDescent="0.25">
      <c r="B32" s="7">
        <v>46051</v>
      </c>
      <c r="C32" s="8">
        <v>698</v>
      </c>
      <c r="D32" s="9"/>
      <c r="E32" s="10">
        <v>25</v>
      </c>
      <c r="F32" s="40">
        <f t="shared" si="0"/>
        <v>17450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46052</v>
      </c>
      <c r="C33" s="8">
        <v>720.5</v>
      </c>
      <c r="D33" s="9"/>
      <c r="E33" s="10">
        <v>25</v>
      </c>
      <c r="F33" s="40">
        <f t="shared" si="0"/>
        <v>18012.5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7">
        <v>46053</v>
      </c>
      <c r="C34" s="54">
        <v>695</v>
      </c>
      <c r="D34" s="55"/>
      <c r="E34" s="10">
        <v>25</v>
      </c>
      <c r="F34" s="56">
        <f t="shared" si="0"/>
        <v>17375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20337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439718.72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454251</v>
      </c>
      <c r="L36" s="33">
        <f>J36-J4-J5-J6+J37</f>
        <v>458793.51</v>
      </c>
    </row>
    <row r="37" spans="2:14" x14ac:dyDescent="0.25">
      <c r="B37" s="27" t="s">
        <v>14</v>
      </c>
      <c r="C37" s="32">
        <f>C35</f>
        <v>20337</v>
      </c>
      <c r="D37" s="9">
        <f>D35/1.03</f>
        <v>0</v>
      </c>
      <c r="E37" s="10"/>
      <c r="F37" s="40">
        <f>SUM(F4:F36)</f>
        <v>454251</v>
      </c>
      <c r="G37" s="20"/>
      <c r="H37" s="18" t="s">
        <v>15</v>
      </c>
      <c r="I37" s="18">
        <v>0.01</v>
      </c>
      <c r="J37" s="19">
        <f>J36*I37</f>
        <v>4542.51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19074.790000000037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298F-63DF-4AC4-8EDF-028ABF6A4EAB}">
  <dimension ref="B1:AC43"/>
  <sheetViews>
    <sheetView zoomScale="85" zoomScaleNormal="85" workbookViewId="0">
      <selection activeCell="P21" sqref="P21:AB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1300000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320250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233">
        <v>46008</v>
      </c>
      <c r="Q3" s="190">
        <f>R3-P3</f>
        <v>73</v>
      </c>
      <c r="R3" s="234">
        <v>46081</v>
      </c>
      <c r="S3" s="235" t="s">
        <v>43</v>
      </c>
      <c r="T3" s="236">
        <v>541</v>
      </c>
      <c r="U3" s="235" t="s">
        <v>44</v>
      </c>
      <c r="V3" s="237" t="s">
        <v>118</v>
      </c>
      <c r="W3" s="238">
        <v>10</v>
      </c>
      <c r="X3" s="237" t="s">
        <v>46</v>
      </c>
      <c r="Y3" s="239">
        <v>760</v>
      </c>
      <c r="Z3" s="240">
        <v>7600</v>
      </c>
      <c r="AA3" s="241"/>
      <c r="AB3" s="240">
        <v>7600</v>
      </c>
      <c r="AC3" s="171" t="s">
        <v>119</v>
      </c>
    </row>
    <row r="4" spans="2:29" x14ac:dyDescent="0.25">
      <c r="B4" s="7">
        <v>46054</v>
      </c>
      <c r="C4" s="8">
        <v>730.5</v>
      </c>
      <c r="D4" s="9"/>
      <c r="E4" s="10">
        <v>25.5</v>
      </c>
      <c r="F4" s="40">
        <f>E4*C4</f>
        <v>18627.75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72">
        <v>46008</v>
      </c>
      <c r="Q4" s="190">
        <f t="shared" ref="Q4:Q7" si="0">R4-P4</f>
        <v>73</v>
      </c>
      <c r="R4" s="82">
        <v>46081</v>
      </c>
      <c r="S4" s="14" t="s">
        <v>43</v>
      </c>
      <c r="T4" s="173">
        <v>541</v>
      </c>
      <c r="U4" s="14" t="s">
        <v>44</v>
      </c>
      <c r="V4" s="174" t="s">
        <v>120</v>
      </c>
      <c r="W4" s="242">
        <v>40</v>
      </c>
      <c r="X4" s="174" t="s">
        <v>46</v>
      </c>
      <c r="Y4" s="176">
        <v>760</v>
      </c>
      <c r="Z4" s="177">
        <v>30400</v>
      </c>
      <c r="AA4" s="178"/>
      <c r="AB4" s="177">
        <v>30400</v>
      </c>
      <c r="AC4" s="171" t="s">
        <v>119</v>
      </c>
    </row>
    <row r="5" spans="2:29" x14ac:dyDescent="0.25">
      <c r="B5" s="7">
        <v>46055</v>
      </c>
      <c r="C5" s="8">
        <v>728</v>
      </c>
      <c r="D5" s="9"/>
      <c r="E5" s="10">
        <v>25.5</v>
      </c>
      <c r="F5" s="40">
        <f t="shared" ref="F5:F34" si="1">E5*C5</f>
        <v>18564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172">
        <v>46008</v>
      </c>
      <c r="Q5" s="190">
        <f t="shared" si="0"/>
        <v>73</v>
      </c>
      <c r="R5" s="82">
        <v>46081</v>
      </c>
      <c r="S5" s="14" t="s">
        <v>43</v>
      </c>
      <c r="T5" s="173">
        <v>541</v>
      </c>
      <c r="U5" s="14" t="s">
        <v>44</v>
      </c>
      <c r="V5" s="174" t="s">
        <v>121</v>
      </c>
      <c r="W5" s="242">
        <v>30</v>
      </c>
      <c r="X5" s="174" t="s">
        <v>46</v>
      </c>
      <c r="Y5" s="176">
        <v>790</v>
      </c>
      <c r="Z5" s="177">
        <v>23700</v>
      </c>
      <c r="AA5" s="178"/>
      <c r="AB5" s="177">
        <v>23700</v>
      </c>
      <c r="AC5" s="171" t="s">
        <v>119</v>
      </c>
    </row>
    <row r="6" spans="2:29" x14ac:dyDescent="0.25">
      <c r="B6" s="7">
        <v>46056</v>
      </c>
      <c r="C6" s="8">
        <v>713.5</v>
      </c>
      <c r="D6" s="9"/>
      <c r="E6" s="10">
        <v>25.5</v>
      </c>
      <c r="F6" s="40">
        <f t="shared" si="1"/>
        <v>18194.25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243">
        <v>46008</v>
      </c>
      <c r="Q6" s="190">
        <f t="shared" si="0"/>
        <v>73</v>
      </c>
      <c r="R6" s="198">
        <v>46081</v>
      </c>
      <c r="S6" s="199" t="s">
        <v>43</v>
      </c>
      <c r="T6" s="244">
        <v>541</v>
      </c>
      <c r="U6" s="199" t="s">
        <v>44</v>
      </c>
      <c r="V6" s="245" t="s">
        <v>122</v>
      </c>
      <c r="W6" s="246">
        <v>150</v>
      </c>
      <c r="X6" s="245" t="s">
        <v>46</v>
      </c>
      <c r="Y6" s="247">
        <v>810</v>
      </c>
      <c r="Z6" s="248">
        <v>121500</v>
      </c>
      <c r="AA6" s="249"/>
      <c r="AB6" s="248">
        <v>121500</v>
      </c>
      <c r="AC6" s="171" t="s">
        <v>119</v>
      </c>
    </row>
    <row r="7" spans="2:29" x14ac:dyDescent="0.25">
      <c r="B7" s="7">
        <v>46057</v>
      </c>
      <c r="C7" s="8">
        <v>714</v>
      </c>
      <c r="D7" s="9"/>
      <c r="E7" s="10">
        <v>25.5</v>
      </c>
      <c r="F7" s="40">
        <f t="shared" si="1"/>
        <v>18207</v>
      </c>
      <c r="G7" s="12"/>
      <c r="H7" s="13" t="s">
        <v>9</v>
      </c>
      <c r="I7" s="14"/>
      <c r="J7" s="15">
        <f>'OCAK 2026'!J39*-1</f>
        <v>-19074.790000000037</v>
      </c>
      <c r="L7" s="66" t="s">
        <v>66</v>
      </c>
      <c r="M7" s="66"/>
      <c r="N7" s="138">
        <v>-100000</v>
      </c>
      <c r="P7" s="250">
        <v>46066</v>
      </c>
      <c r="Q7" s="14">
        <f t="shared" si="0"/>
        <v>15</v>
      </c>
      <c r="R7" s="82">
        <v>46081</v>
      </c>
      <c r="S7" s="14" t="s">
        <v>43</v>
      </c>
      <c r="T7" s="251">
        <v>127</v>
      </c>
      <c r="U7" s="252" t="s">
        <v>44</v>
      </c>
      <c r="V7" s="252" t="s">
        <v>139</v>
      </c>
      <c r="W7" s="253">
        <v>50</v>
      </c>
      <c r="X7" s="252" t="s">
        <v>46</v>
      </c>
      <c r="Y7" s="254">
        <v>663.36634000000004</v>
      </c>
      <c r="Z7" s="255">
        <v>33168.32</v>
      </c>
      <c r="AA7" s="255">
        <v>331.68</v>
      </c>
      <c r="AB7" s="255">
        <v>33500</v>
      </c>
      <c r="AC7" s="171" t="s">
        <v>119</v>
      </c>
    </row>
    <row r="8" spans="2:29" x14ac:dyDescent="0.25">
      <c r="B8" s="7">
        <v>46058</v>
      </c>
      <c r="C8" s="8">
        <v>698</v>
      </c>
      <c r="D8" s="9"/>
      <c r="E8" s="10">
        <v>25.5</v>
      </c>
      <c r="F8" s="40">
        <f t="shared" si="1"/>
        <v>17799</v>
      </c>
      <c r="G8" s="16"/>
      <c r="H8" s="17"/>
      <c r="I8" s="18"/>
      <c r="J8" s="19"/>
      <c r="L8" s="14"/>
      <c r="M8" s="14" t="s">
        <v>51</v>
      </c>
      <c r="N8" s="137">
        <v>350000</v>
      </c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123">
        <v>-216700</v>
      </c>
    </row>
    <row r="9" spans="2:29" x14ac:dyDescent="0.25">
      <c r="B9" s="7">
        <v>46059</v>
      </c>
      <c r="C9" s="8">
        <v>706.5</v>
      </c>
      <c r="D9" s="9"/>
      <c r="E9" s="10">
        <v>25.5</v>
      </c>
      <c r="F9" s="40">
        <f t="shared" si="1"/>
        <v>18015.75</v>
      </c>
      <c r="G9" s="16"/>
      <c r="H9" s="17"/>
      <c r="I9" s="18"/>
      <c r="J9" s="19"/>
      <c r="L9" s="66" t="s">
        <v>65</v>
      </c>
      <c r="M9" s="66"/>
      <c r="N9" s="138">
        <v>-350000</v>
      </c>
      <c r="P9" s="188">
        <v>46042</v>
      </c>
      <c r="Q9" s="18">
        <f>R9-P9</f>
        <v>70</v>
      </c>
      <c r="R9" s="58">
        <v>46112</v>
      </c>
      <c r="S9" s="18" t="s">
        <v>134</v>
      </c>
      <c r="T9" s="187">
        <v>41</v>
      </c>
      <c r="U9" s="186" t="s">
        <v>44</v>
      </c>
      <c r="V9" s="186" t="s">
        <v>129</v>
      </c>
      <c r="W9" s="182">
        <v>30</v>
      </c>
      <c r="X9" s="186" t="s">
        <v>46</v>
      </c>
      <c r="Y9" s="185">
        <v>720</v>
      </c>
      <c r="Z9" s="183">
        <v>21600</v>
      </c>
      <c r="AA9" s="184"/>
      <c r="AB9" s="183">
        <v>21600</v>
      </c>
      <c r="AC9" s="181" t="s">
        <v>136</v>
      </c>
    </row>
    <row r="10" spans="2:29" x14ac:dyDescent="0.25">
      <c r="B10" s="7">
        <v>46060</v>
      </c>
      <c r="C10" s="8">
        <v>675.5</v>
      </c>
      <c r="D10" s="9"/>
      <c r="E10" s="10">
        <v>25.5</v>
      </c>
      <c r="F10" s="40">
        <f t="shared" si="1"/>
        <v>17225.25</v>
      </c>
      <c r="G10" s="16">
        <v>46120</v>
      </c>
      <c r="H10" s="17" t="s">
        <v>113</v>
      </c>
      <c r="I10" s="18"/>
      <c r="J10" s="179">
        <v>150000</v>
      </c>
      <c r="L10" s="82">
        <v>45770</v>
      </c>
      <c r="M10" s="14" t="s">
        <v>41</v>
      </c>
      <c r="N10" s="137">
        <v>350000</v>
      </c>
      <c r="P10" s="188">
        <v>46042</v>
      </c>
      <c r="Q10" s="18">
        <f t="shared" ref="Q10:Q19" si="2">R10-P10</f>
        <v>70</v>
      </c>
      <c r="R10" s="58">
        <v>46112</v>
      </c>
      <c r="S10" s="18" t="s">
        <v>134</v>
      </c>
      <c r="T10" s="187">
        <v>41</v>
      </c>
      <c r="U10" s="186" t="s">
        <v>44</v>
      </c>
      <c r="V10" s="186" t="s">
        <v>132</v>
      </c>
      <c r="W10" s="182">
        <v>30</v>
      </c>
      <c r="X10" s="186" t="s">
        <v>46</v>
      </c>
      <c r="Y10" s="185">
        <v>780</v>
      </c>
      <c r="Z10" s="183">
        <v>23400</v>
      </c>
      <c r="AA10" s="184"/>
      <c r="AB10" s="183">
        <v>23400</v>
      </c>
      <c r="AC10" s="181" t="s">
        <v>136</v>
      </c>
    </row>
    <row r="11" spans="2:29" x14ac:dyDescent="0.25">
      <c r="B11" s="7">
        <v>46061</v>
      </c>
      <c r="C11" s="8">
        <v>683</v>
      </c>
      <c r="D11" s="9"/>
      <c r="E11" s="10">
        <v>25.5</v>
      </c>
      <c r="F11" s="40">
        <f t="shared" si="1"/>
        <v>17416.5</v>
      </c>
      <c r="G11" s="20"/>
      <c r="H11" s="17"/>
      <c r="I11" s="18"/>
      <c r="J11" s="19"/>
      <c r="L11" s="66" t="s">
        <v>64</v>
      </c>
      <c r="M11" s="66"/>
      <c r="N11" s="138">
        <v>-350000</v>
      </c>
      <c r="P11" s="188">
        <v>46042</v>
      </c>
      <c r="Q11" s="18">
        <f t="shared" si="2"/>
        <v>70</v>
      </c>
      <c r="R11" s="58">
        <v>46112</v>
      </c>
      <c r="S11" s="18" t="s">
        <v>134</v>
      </c>
      <c r="T11" s="187">
        <v>41</v>
      </c>
      <c r="U11" s="186" t="s">
        <v>44</v>
      </c>
      <c r="V11" s="186" t="s">
        <v>133</v>
      </c>
      <c r="W11" s="182">
        <v>5</v>
      </c>
      <c r="X11" s="186" t="s">
        <v>46</v>
      </c>
      <c r="Y11" s="185">
        <v>790</v>
      </c>
      <c r="Z11" s="183">
        <v>3950</v>
      </c>
      <c r="AA11" s="184"/>
      <c r="AB11" s="183">
        <v>3950</v>
      </c>
      <c r="AC11" s="181" t="s">
        <v>136</v>
      </c>
    </row>
    <row r="12" spans="2:29" x14ac:dyDescent="0.25">
      <c r="B12" s="7">
        <v>46062</v>
      </c>
      <c r="C12" s="8">
        <v>723</v>
      </c>
      <c r="D12" s="9"/>
      <c r="E12" s="10">
        <v>25.5</v>
      </c>
      <c r="F12" s="40">
        <f t="shared" si="1"/>
        <v>18436.5</v>
      </c>
      <c r="G12" s="16">
        <v>46084</v>
      </c>
      <c r="H12" s="17" t="s">
        <v>140</v>
      </c>
      <c r="I12" s="18"/>
      <c r="J12" s="179">
        <v>200000</v>
      </c>
      <c r="L12" s="82">
        <v>45861</v>
      </c>
      <c r="M12" s="14" t="s">
        <v>40</v>
      </c>
      <c r="N12" s="137">
        <v>150000</v>
      </c>
      <c r="P12" s="188">
        <v>46042</v>
      </c>
      <c r="Q12" s="18">
        <f t="shared" si="2"/>
        <v>70</v>
      </c>
      <c r="R12" s="58">
        <v>46112</v>
      </c>
      <c r="S12" s="18" t="s">
        <v>134</v>
      </c>
      <c r="T12" s="187">
        <v>41</v>
      </c>
      <c r="U12" s="186" t="s">
        <v>44</v>
      </c>
      <c r="V12" s="186" t="s">
        <v>120</v>
      </c>
      <c r="W12" s="182">
        <v>30</v>
      </c>
      <c r="X12" s="186" t="s">
        <v>46</v>
      </c>
      <c r="Y12" s="185">
        <v>760</v>
      </c>
      <c r="Z12" s="183">
        <v>22800</v>
      </c>
      <c r="AA12" s="184"/>
      <c r="AB12" s="183">
        <v>22800</v>
      </c>
      <c r="AC12" s="181" t="s">
        <v>136</v>
      </c>
    </row>
    <row r="13" spans="2:29" x14ac:dyDescent="0.25">
      <c r="B13" s="7">
        <v>46063</v>
      </c>
      <c r="C13" s="8">
        <v>688</v>
      </c>
      <c r="D13" s="9"/>
      <c r="E13" s="10">
        <v>25.5</v>
      </c>
      <c r="F13" s="40">
        <f t="shared" si="1"/>
        <v>17544</v>
      </c>
      <c r="G13" s="20"/>
      <c r="H13" s="17"/>
      <c r="I13" s="18"/>
      <c r="J13" s="19"/>
      <c r="L13" s="66" t="s">
        <v>91</v>
      </c>
      <c r="M13" s="66"/>
      <c r="N13" s="138">
        <v>-150000</v>
      </c>
      <c r="P13" s="188">
        <v>46042</v>
      </c>
      <c r="Q13" s="18">
        <f t="shared" si="2"/>
        <v>70</v>
      </c>
      <c r="R13" s="58">
        <v>46112</v>
      </c>
      <c r="S13" s="18" t="s">
        <v>134</v>
      </c>
      <c r="T13" s="187">
        <v>41</v>
      </c>
      <c r="U13" s="186" t="s">
        <v>44</v>
      </c>
      <c r="V13" s="186" t="s">
        <v>121</v>
      </c>
      <c r="W13" s="182">
        <v>60</v>
      </c>
      <c r="X13" s="186" t="s">
        <v>46</v>
      </c>
      <c r="Y13" s="185">
        <v>810</v>
      </c>
      <c r="Z13" s="183">
        <v>48600</v>
      </c>
      <c r="AA13" s="184"/>
      <c r="AB13" s="183">
        <v>48600</v>
      </c>
      <c r="AC13" s="181" t="s">
        <v>136</v>
      </c>
    </row>
    <row r="14" spans="2:29" x14ac:dyDescent="0.25">
      <c r="B14" s="7">
        <v>46064</v>
      </c>
      <c r="C14" s="8">
        <v>713.5</v>
      </c>
      <c r="D14" s="9"/>
      <c r="E14" s="10">
        <v>25.5</v>
      </c>
      <c r="F14" s="40">
        <f t="shared" si="1"/>
        <v>18194.25</v>
      </c>
      <c r="G14" s="206">
        <v>46008</v>
      </c>
      <c r="H14" s="17" t="s">
        <v>141</v>
      </c>
      <c r="I14" s="18"/>
      <c r="J14" s="213">
        <v>7600</v>
      </c>
      <c r="L14" s="82">
        <v>45874</v>
      </c>
      <c r="M14" s="14" t="s">
        <v>74</v>
      </c>
      <c r="N14" s="137">
        <v>100000</v>
      </c>
      <c r="P14" s="188">
        <v>46042</v>
      </c>
      <c r="Q14" s="18">
        <f t="shared" si="2"/>
        <v>70</v>
      </c>
      <c r="R14" s="58">
        <v>46112</v>
      </c>
      <c r="S14" s="18" t="s">
        <v>134</v>
      </c>
      <c r="T14" s="187">
        <v>41</v>
      </c>
      <c r="U14" s="186" t="s">
        <v>44</v>
      </c>
      <c r="V14" s="186" t="s">
        <v>122</v>
      </c>
      <c r="W14" s="182">
        <v>40</v>
      </c>
      <c r="X14" s="186" t="s">
        <v>46</v>
      </c>
      <c r="Y14" s="185">
        <v>840</v>
      </c>
      <c r="Z14" s="183">
        <v>33600</v>
      </c>
      <c r="AA14" s="184"/>
      <c r="AB14" s="183">
        <v>33600</v>
      </c>
      <c r="AC14" s="181" t="s">
        <v>136</v>
      </c>
    </row>
    <row r="15" spans="2:29" x14ac:dyDescent="0.25">
      <c r="B15" s="7">
        <v>46065</v>
      </c>
      <c r="C15" s="8">
        <v>713.5</v>
      </c>
      <c r="D15" s="9"/>
      <c r="E15" s="10">
        <v>25.5</v>
      </c>
      <c r="F15" s="40">
        <f t="shared" si="1"/>
        <v>18194.25</v>
      </c>
      <c r="G15" s="170">
        <v>46008</v>
      </c>
      <c r="H15" s="17" t="s">
        <v>142</v>
      </c>
      <c r="I15" s="18"/>
      <c r="J15" s="166">
        <v>30400</v>
      </c>
      <c r="L15" s="66" t="s">
        <v>73</v>
      </c>
      <c r="M15" s="66"/>
      <c r="N15" s="138">
        <v>-100000</v>
      </c>
    </row>
    <row r="16" spans="2:29" x14ac:dyDescent="0.25">
      <c r="B16" s="7">
        <v>46066</v>
      </c>
      <c r="C16" s="8">
        <v>707</v>
      </c>
      <c r="D16" s="9"/>
      <c r="E16" s="10">
        <v>25.5</v>
      </c>
      <c r="F16" s="40">
        <f t="shared" si="1"/>
        <v>18028.5</v>
      </c>
      <c r="G16" s="170">
        <v>46008</v>
      </c>
      <c r="H16" s="17" t="s">
        <v>143</v>
      </c>
      <c r="I16" s="18"/>
      <c r="J16" s="166">
        <v>23700</v>
      </c>
      <c r="L16" s="82">
        <v>45925</v>
      </c>
      <c r="M16" s="14" t="s">
        <v>77</v>
      </c>
      <c r="N16" s="137">
        <v>300000</v>
      </c>
      <c r="P16" s="232">
        <v>46074</v>
      </c>
      <c r="Q16" s="18">
        <f t="shared" si="2"/>
        <v>68</v>
      </c>
      <c r="R16" s="58">
        <v>46142</v>
      </c>
      <c r="S16" s="18" t="s">
        <v>134</v>
      </c>
      <c r="T16" s="231">
        <v>141</v>
      </c>
      <c r="U16" s="230" t="s">
        <v>44</v>
      </c>
      <c r="V16" s="230" t="s">
        <v>132</v>
      </c>
      <c r="W16" s="229">
        <v>40</v>
      </c>
      <c r="X16" s="230" t="s">
        <v>46</v>
      </c>
      <c r="Y16" s="228">
        <v>850</v>
      </c>
      <c r="Z16" s="226">
        <v>34000</v>
      </c>
      <c r="AA16" s="227"/>
      <c r="AB16" s="226">
        <v>34000</v>
      </c>
      <c r="AC16" s="181" t="s">
        <v>82</v>
      </c>
    </row>
    <row r="17" spans="2:29" x14ac:dyDescent="0.25">
      <c r="B17" s="7">
        <v>46067</v>
      </c>
      <c r="C17" s="8">
        <v>736.5</v>
      </c>
      <c r="D17" s="9"/>
      <c r="E17" s="10">
        <v>25.5</v>
      </c>
      <c r="F17" s="40">
        <f t="shared" si="1"/>
        <v>18780.75</v>
      </c>
      <c r="G17" s="225">
        <v>46008</v>
      </c>
      <c r="H17" s="17" t="s">
        <v>144</v>
      </c>
      <c r="I17" s="18"/>
      <c r="J17" s="224">
        <v>121500</v>
      </c>
      <c r="L17" s="66" t="s">
        <v>78</v>
      </c>
      <c r="M17" s="66"/>
      <c r="N17" s="138">
        <v>-300000</v>
      </c>
      <c r="P17" s="232">
        <v>46074</v>
      </c>
      <c r="Q17" s="18">
        <f t="shared" si="2"/>
        <v>68</v>
      </c>
      <c r="R17" s="58">
        <v>46142</v>
      </c>
      <c r="S17" s="18" t="s">
        <v>134</v>
      </c>
      <c r="T17" s="231">
        <v>141</v>
      </c>
      <c r="U17" s="230" t="s">
        <v>44</v>
      </c>
      <c r="V17" s="230" t="s">
        <v>120</v>
      </c>
      <c r="W17" s="229">
        <v>30</v>
      </c>
      <c r="X17" s="230" t="s">
        <v>46</v>
      </c>
      <c r="Y17" s="228">
        <v>830</v>
      </c>
      <c r="Z17" s="226">
        <v>24900</v>
      </c>
      <c r="AA17" s="227"/>
      <c r="AB17" s="226">
        <v>24900</v>
      </c>
      <c r="AC17" s="181" t="s">
        <v>82</v>
      </c>
    </row>
    <row r="18" spans="2:29" x14ac:dyDescent="0.25">
      <c r="B18" s="7">
        <v>46068</v>
      </c>
      <c r="C18" s="8">
        <v>755.5</v>
      </c>
      <c r="D18" s="9"/>
      <c r="E18" s="10">
        <v>25.5</v>
      </c>
      <c r="F18" s="40">
        <f t="shared" si="1"/>
        <v>19265.25</v>
      </c>
      <c r="G18" s="222">
        <v>46066</v>
      </c>
      <c r="H18" s="17" t="s">
        <v>145</v>
      </c>
      <c r="I18" s="18"/>
      <c r="J18" s="223">
        <v>33500</v>
      </c>
      <c r="L18" s="82">
        <v>45955</v>
      </c>
      <c r="M18" s="14" t="s">
        <v>79</v>
      </c>
      <c r="N18" s="137">
        <v>250000</v>
      </c>
      <c r="P18" s="232">
        <v>46074</v>
      </c>
      <c r="Q18" s="18">
        <f t="shared" si="2"/>
        <v>68</v>
      </c>
      <c r="R18" s="58">
        <v>46142</v>
      </c>
      <c r="S18" s="18" t="s">
        <v>134</v>
      </c>
      <c r="T18" s="231">
        <v>141</v>
      </c>
      <c r="U18" s="230" t="s">
        <v>44</v>
      </c>
      <c r="V18" s="230" t="s">
        <v>121</v>
      </c>
      <c r="W18" s="229">
        <v>60</v>
      </c>
      <c r="X18" s="230" t="s">
        <v>46</v>
      </c>
      <c r="Y18" s="228">
        <v>880</v>
      </c>
      <c r="Z18" s="226">
        <v>52800</v>
      </c>
      <c r="AA18" s="227"/>
      <c r="AB18" s="226">
        <v>52800</v>
      </c>
      <c r="AC18" s="181" t="s">
        <v>82</v>
      </c>
    </row>
    <row r="19" spans="2:29" x14ac:dyDescent="0.25">
      <c r="B19" s="7">
        <v>46069</v>
      </c>
      <c r="C19" s="8">
        <v>724</v>
      </c>
      <c r="D19" s="9"/>
      <c r="E19" s="10">
        <v>25.5</v>
      </c>
      <c r="F19" s="40">
        <f t="shared" si="1"/>
        <v>18462</v>
      </c>
      <c r="G19" s="20"/>
      <c r="H19" s="17"/>
      <c r="I19" s="18"/>
      <c r="J19" s="19"/>
      <c r="L19" s="66" t="s">
        <v>80</v>
      </c>
      <c r="M19" s="66"/>
      <c r="N19" s="138">
        <v>-250000</v>
      </c>
      <c r="P19" s="232">
        <v>46074</v>
      </c>
      <c r="Q19" s="18">
        <f t="shared" si="2"/>
        <v>68</v>
      </c>
      <c r="R19" s="58">
        <v>46142</v>
      </c>
      <c r="S19" s="18" t="s">
        <v>134</v>
      </c>
      <c r="T19" s="231">
        <v>141</v>
      </c>
      <c r="U19" s="230" t="s">
        <v>44</v>
      </c>
      <c r="V19" s="230" t="s">
        <v>122</v>
      </c>
      <c r="W19" s="229">
        <v>60</v>
      </c>
      <c r="X19" s="230" t="s">
        <v>46</v>
      </c>
      <c r="Y19" s="228">
        <v>910</v>
      </c>
      <c r="Z19" s="226">
        <v>54600</v>
      </c>
      <c r="AA19" s="227"/>
      <c r="AB19" s="226">
        <v>54600</v>
      </c>
      <c r="AC19" s="181" t="s">
        <v>82</v>
      </c>
    </row>
    <row r="20" spans="2:29" x14ac:dyDescent="0.25">
      <c r="B20" s="7">
        <v>46070</v>
      </c>
      <c r="C20" s="8">
        <v>755.5</v>
      </c>
      <c r="D20" s="9"/>
      <c r="E20" s="10">
        <v>25.5</v>
      </c>
      <c r="F20" s="40">
        <f t="shared" si="1"/>
        <v>19265.25</v>
      </c>
      <c r="G20" s="16">
        <v>46087</v>
      </c>
      <c r="H20" s="17" t="s">
        <v>128</v>
      </c>
      <c r="I20" s="18"/>
      <c r="J20" s="19">
        <v>50000</v>
      </c>
      <c r="L20" s="82">
        <v>46030</v>
      </c>
      <c r="M20" s="14" t="s">
        <v>101</v>
      </c>
      <c r="N20" s="137">
        <v>150000</v>
      </c>
    </row>
    <row r="21" spans="2:29" x14ac:dyDescent="0.25">
      <c r="B21" s="7">
        <v>46071</v>
      </c>
      <c r="C21" s="8">
        <v>767.5</v>
      </c>
      <c r="D21" s="9"/>
      <c r="E21" s="10">
        <v>25.5</v>
      </c>
      <c r="F21" s="40">
        <f t="shared" si="1"/>
        <v>19571.25</v>
      </c>
      <c r="G21" s="20"/>
      <c r="H21" s="17"/>
      <c r="I21" s="18"/>
      <c r="J21" s="19"/>
      <c r="L21" s="66" t="s">
        <v>102</v>
      </c>
      <c r="M21" s="66"/>
      <c r="N21" s="138">
        <v>-150000</v>
      </c>
    </row>
    <row r="22" spans="2:29" x14ac:dyDescent="0.25">
      <c r="B22" s="7">
        <v>46072</v>
      </c>
      <c r="C22" s="8">
        <v>725</v>
      </c>
      <c r="D22" s="9"/>
      <c r="E22" s="10">
        <v>25.5</v>
      </c>
      <c r="F22" s="40">
        <f t="shared" si="1"/>
        <v>18487.5</v>
      </c>
      <c r="G22" s="20"/>
      <c r="H22" s="17"/>
      <c r="I22" s="18"/>
      <c r="J22" s="19"/>
      <c r="L22" s="82">
        <v>46058</v>
      </c>
      <c r="M22" s="14" t="s">
        <v>103</v>
      </c>
      <c r="N22" s="137">
        <v>150000</v>
      </c>
    </row>
    <row r="23" spans="2:29" x14ac:dyDescent="0.25">
      <c r="B23" s="7">
        <v>46073</v>
      </c>
      <c r="C23" s="8">
        <v>708</v>
      </c>
      <c r="D23" s="9"/>
      <c r="E23" s="10">
        <v>25.5</v>
      </c>
      <c r="F23" s="40">
        <f t="shared" si="1"/>
        <v>18054</v>
      </c>
      <c r="G23" s="20"/>
      <c r="H23" s="17"/>
      <c r="I23" s="18"/>
      <c r="J23" s="19"/>
      <c r="L23" s="66" t="s">
        <v>56</v>
      </c>
      <c r="M23" s="66"/>
      <c r="N23" s="138">
        <v>-150000</v>
      </c>
    </row>
    <row r="24" spans="2:29" x14ac:dyDescent="0.25">
      <c r="B24" s="7">
        <v>46074</v>
      </c>
      <c r="C24" s="8">
        <v>752.5</v>
      </c>
      <c r="D24" s="9"/>
      <c r="E24" s="10">
        <v>25.5</v>
      </c>
      <c r="F24" s="40">
        <f t="shared" si="1"/>
        <v>19188.75</v>
      </c>
      <c r="G24" s="20"/>
      <c r="H24" s="17"/>
      <c r="I24" s="18"/>
      <c r="J24" s="19"/>
      <c r="L24" s="82">
        <v>46078</v>
      </c>
      <c r="M24" s="14" t="s">
        <v>112</v>
      </c>
      <c r="N24" s="137">
        <v>150000</v>
      </c>
    </row>
    <row r="25" spans="2:29" x14ac:dyDescent="0.25">
      <c r="B25" s="7">
        <v>46075</v>
      </c>
      <c r="C25" s="8">
        <v>737</v>
      </c>
      <c r="D25" s="9"/>
      <c r="E25" s="10">
        <v>25.5</v>
      </c>
      <c r="F25" s="40">
        <f t="shared" si="1"/>
        <v>18793.5</v>
      </c>
      <c r="G25" s="20"/>
      <c r="H25" s="17"/>
      <c r="I25" s="18"/>
      <c r="J25" s="19"/>
      <c r="L25" s="66" t="s">
        <v>52</v>
      </c>
      <c r="M25" s="66"/>
      <c r="N25" s="138">
        <v>-150000</v>
      </c>
    </row>
    <row r="26" spans="2:29" x14ac:dyDescent="0.25">
      <c r="B26" s="7">
        <v>46076</v>
      </c>
      <c r="C26" s="8">
        <v>727.5</v>
      </c>
      <c r="D26" s="9"/>
      <c r="E26" s="10">
        <v>25.5</v>
      </c>
      <c r="F26" s="40">
        <f t="shared" si="1"/>
        <v>18551.25</v>
      </c>
      <c r="G26" s="20"/>
      <c r="H26" s="17"/>
      <c r="I26" s="18"/>
      <c r="J26" s="19"/>
      <c r="L26" s="82">
        <v>46120</v>
      </c>
      <c r="M26" s="14" t="s">
        <v>113</v>
      </c>
      <c r="N26" s="137">
        <v>150000</v>
      </c>
    </row>
    <row r="27" spans="2:29" x14ac:dyDescent="0.25">
      <c r="B27" s="7">
        <v>46077</v>
      </c>
      <c r="C27" s="8">
        <v>739.5</v>
      </c>
      <c r="D27" s="9"/>
      <c r="E27" s="10">
        <v>25.5</v>
      </c>
      <c r="F27" s="40">
        <f t="shared" si="1"/>
        <v>18857.25</v>
      </c>
      <c r="G27" s="20"/>
      <c r="H27" s="17"/>
      <c r="I27" s="18"/>
      <c r="J27" s="19"/>
      <c r="L27" s="66" t="s">
        <v>53</v>
      </c>
      <c r="M27" s="66"/>
      <c r="N27" s="138">
        <v>-150000</v>
      </c>
    </row>
    <row r="28" spans="2:29" x14ac:dyDescent="0.25">
      <c r="B28" s="7">
        <v>46078</v>
      </c>
      <c r="C28" s="8">
        <v>730</v>
      </c>
      <c r="D28" s="9"/>
      <c r="E28" s="10">
        <v>25.5</v>
      </c>
      <c r="F28" s="40">
        <f t="shared" si="1"/>
        <v>18615</v>
      </c>
      <c r="G28" s="20"/>
      <c r="H28" s="17"/>
      <c r="I28" s="18"/>
      <c r="J28" s="19"/>
      <c r="L28" s="58">
        <v>46141</v>
      </c>
      <c r="M28" s="18" t="s">
        <v>114</v>
      </c>
      <c r="N28" s="84">
        <v>300000</v>
      </c>
    </row>
    <row r="29" spans="2:29" x14ac:dyDescent="0.25">
      <c r="B29" s="7">
        <v>46079</v>
      </c>
      <c r="C29" s="8">
        <v>738</v>
      </c>
      <c r="D29" s="9"/>
      <c r="E29" s="10">
        <v>25.5</v>
      </c>
      <c r="F29" s="40">
        <f t="shared" si="1"/>
        <v>18819</v>
      </c>
      <c r="G29" s="20"/>
      <c r="H29" s="17"/>
      <c r="I29" s="18"/>
      <c r="J29" s="19"/>
      <c r="L29" s="18" t="s">
        <v>54</v>
      </c>
      <c r="M29" s="18"/>
      <c r="N29" s="84"/>
    </row>
    <row r="30" spans="2:29" x14ac:dyDescent="0.25">
      <c r="B30" s="7">
        <v>46080</v>
      </c>
      <c r="C30" s="8">
        <v>733</v>
      </c>
      <c r="D30" s="9"/>
      <c r="E30" s="10">
        <v>25.5</v>
      </c>
      <c r="F30" s="40">
        <f t="shared" si="1"/>
        <v>18691.5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29" x14ac:dyDescent="0.25">
      <c r="B31" s="7">
        <v>46081</v>
      </c>
      <c r="C31" s="8">
        <v>709</v>
      </c>
      <c r="D31" s="9"/>
      <c r="E31" s="10">
        <v>25.5</v>
      </c>
      <c r="F31" s="40">
        <f t="shared" si="1"/>
        <v>18079.5</v>
      </c>
      <c r="G31" s="20"/>
      <c r="H31" s="17"/>
      <c r="I31" s="18"/>
      <c r="J31" s="19"/>
      <c r="L31" s="18" t="s">
        <v>73</v>
      </c>
      <c r="M31" s="18"/>
      <c r="N31" s="84"/>
    </row>
    <row r="32" spans="2:29" x14ac:dyDescent="0.25">
      <c r="B32" s="7"/>
      <c r="C32" s="8"/>
      <c r="D32" s="9"/>
      <c r="E32" s="10"/>
      <c r="F32" s="40">
        <f t="shared" si="1"/>
        <v>0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/>
      <c r="C33" s="8"/>
      <c r="D33" s="9"/>
      <c r="E33" s="10"/>
      <c r="F33" s="40">
        <f t="shared" si="1"/>
        <v>0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7"/>
      <c r="C34" s="54"/>
      <c r="D34" s="55"/>
      <c r="E34" s="10"/>
      <c r="F34" s="56">
        <f t="shared" si="1"/>
        <v>0</v>
      </c>
      <c r="G34" s="30"/>
      <c r="H34" s="180"/>
      <c r="I34" s="28"/>
      <c r="J34" s="31"/>
    </row>
    <row r="35" spans="2:14" x14ac:dyDescent="0.25">
      <c r="B35" s="48" t="s">
        <v>10</v>
      </c>
      <c r="C35" s="49">
        <f>SUM(C4:C34)</f>
        <v>20232.5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597625.21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515928.75</v>
      </c>
      <c r="L36" s="33">
        <f>J36-J4-J5-J6+J37</f>
        <v>521088.03749999998</v>
      </c>
    </row>
    <row r="37" spans="2:14" x14ac:dyDescent="0.25">
      <c r="B37" s="27" t="s">
        <v>14</v>
      </c>
      <c r="C37" s="32">
        <f>C35</f>
        <v>20232.5</v>
      </c>
      <c r="D37" s="9">
        <f>D35/1.03</f>
        <v>0</v>
      </c>
      <c r="E37" s="10"/>
      <c r="F37" s="40">
        <f>SUM(F4:F36)</f>
        <v>515928.75</v>
      </c>
      <c r="G37" s="20"/>
      <c r="H37" s="18" t="s">
        <v>15</v>
      </c>
      <c r="I37" s="18">
        <v>0.01</v>
      </c>
      <c r="J37" s="19">
        <f>J36*I37</f>
        <v>5159.2875000000004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-76537.172499999986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3D4CB-FD86-4A4E-9C6D-33D511AAD826}">
  <dimension ref="B1:AC43"/>
  <sheetViews>
    <sheetView zoomScale="85" zoomScaleNormal="85" workbookViewId="0">
      <selection activeCell="V11" sqref="V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1000000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461500.01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89">
        <v>46042</v>
      </c>
      <c r="Q3" s="14">
        <f>R3-P3</f>
        <v>70</v>
      </c>
      <c r="R3" s="82">
        <v>46112</v>
      </c>
      <c r="S3" s="14" t="s">
        <v>134</v>
      </c>
      <c r="T3" s="191">
        <v>41</v>
      </c>
      <c r="U3" s="192" t="s">
        <v>44</v>
      </c>
      <c r="V3" s="192" t="s">
        <v>129</v>
      </c>
      <c r="W3" s="270">
        <v>30</v>
      </c>
      <c r="X3" s="192" t="s">
        <v>46</v>
      </c>
      <c r="Y3" s="194">
        <v>720</v>
      </c>
      <c r="Z3" s="195">
        <v>21600</v>
      </c>
      <c r="AA3" s="196"/>
      <c r="AB3" s="195">
        <v>21600</v>
      </c>
      <c r="AC3" s="181" t="s">
        <v>136</v>
      </c>
    </row>
    <row r="4" spans="2:29" x14ac:dyDescent="0.25">
      <c r="B4" s="7">
        <v>46082</v>
      </c>
      <c r="C4" s="8">
        <v>737.5</v>
      </c>
      <c r="D4" s="9"/>
      <c r="E4" s="10">
        <v>25.5</v>
      </c>
      <c r="F4" s="40">
        <f>E4*C4</f>
        <v>18806.25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89">
        <v>46042</v>
      </c>
      <c r="Q4" s="14">
        <f t="shared" ref="Q4:Q8" si="0">R4-P4</f>
        <v>70</v>
      </c>
      <c r="R4" s="82">
        <v>46112</v>
      </c>
      <c r="S4" s="14" t="s">
        <v>134</v>
      </c>
      <c r="T4" s="191">
        <v>41</v>
      </c>
      <c r="U4" s="192" t="s">
        <v>44</v>
      </c>
      <c r="V4" s="192" t="s">
        <v>132</v>
      </c>
      <c r="W4" s="270">
        <v>30</v>
      </c>
      <c r="X4" s="192" t="s">
        <v>46</v>
      </c>
      <c r="Y4" s="194">
        <v>780</v>
      </c>
      <c r="Z4" s="195">
        <v>23400</v>
      </c>
      <c r="AA4" s="196"/>
      <c r="AB4" s="195">
        <v>23400</v>
      </c>
      <c r="AC4" s="181" t="s">
        <v>136</v>
      </c>
    </row>
    <row r="5" spans="2:29" x14ac:dyDescent="0.25">
      <c r="B5" s="7">
        <v>46083</v>
      </c>
      <c r="C5" s="8">
        <v>774</v>
      </c>
      <c r="D5" s="9"/>
      <c r="E5" s="10">
        <v>25.5</v>
      </c>
      <c r="F5" s="40">
        <f t="shared" ref="F5:F34" si="1">E5*C5</f>
        <v>19737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189">
        <v>46042</v>
      </c>
      <c r="Q5" s="14">
        <f t="shared" si="0"/>
        <v>70</v>
      </c>
      <c r="R5" s="82">
        <v>46112</v>
      </c>
      <c r="S5" s="14" t="s">
        <v>134</v>
      </c>
      <c r="T5" s="191">
        <v>41</v>
      </c>
      <c r="U5" s="192" t="s">
        <v>44</v>
      </c>
      <c r="V5" s="192" t="s">
        <v>133</v>
      </c>
      <c r="W5" s="270">
        <v>5</v>
      </c>
      <c r="X5" s="192" t="s">
        <v>46</v>
      </c>
      <c r="Y5" s="194">
        <v>790</v>
      </c>
      <c r="Z5" s="195">
        <v>3950</v>
      </c>
      <c r="AA5" s="196"/>
      <c r="AB5" s="195">
        <v>3950</v>
      </c>
      <c r="AC5" s="181" t="s">
        <v>136</v>
      </c>
    </row>
    <row r="6" spans="2:29" x14ac:dyDescent="0.25">
      <c r="B6" s="7">
        <v>46084</v>
      </c>
      <c r="C6" s="8">
        <v>781.5</v>
      </c>
      <c r="D6" s="9"/>
      <c r="E6" s="10">
        <v>25.5</v>
      </c>
      <c r="F6" s="40">
        <f t="shared" si="1"/>
        <v>19928.25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89">
        <v>46042</v>
      </c>
      <c r="Q6" s="14">
        <f t="shared" si="0"/>
        <v>70</v>
      </c>
      <c r="R6" s="82">
        <v>46112</v>
      </c>
      <c r="S6" s="14" t="s">
        <v>134</v>
      </c>
      <c r="T6" s="191">
        <v>41</v>
      </c>
      <c r="U6" s="192" t="s">
        <v>44</v>
      </c>
      <c r="V6" s="192" t="s">
        <v>120</v>
      </c>
      <c r="W6" s="270">
        <v>30</v>
      </c>
      <c r="X6" s="192" t="s">
        <v>46</v>
      </c>
      <c r="Y6" s="194">
        <v>760</v>
      </c>
      <c r="Z6" s="195">
        <v>22800</v>
      </c>
      <c r="AA6" s="196"/>
      <c r="AB6" s="195">
        <v>22800</v>
      </c>
      <c r="AC6" s="181" t="s">
        <v>136</v>
      </c>
    </row>
    <row r="7" spans="2:29" x14ac:dyDescent="0.25">
      <c r="B7" s="7">
        <v>46085</v>
      </c>
      <c r="C7" s="8">
        <v>740</v>
      </c>
      <c r="D7" s="9"/>
      <c r="E7" s="10">
        <v>25.5</v>
      </c>
      <c r="F7" s="40">
        <f t="shared" si="1"/>
        <v>18870</v>
      </c>
      <c r="G7" s="12"/>
      <c r="H7" s="13" t="s">
        <v>9</v>
      </c>
      <c r="I7" s="14"/>
      <c r="J7" s="15">
        <f>'ŞUBAT 2026'!J39*-1</f>
        <v>76537.172499999986</v>
      </c>
      <c r="L7" s="66" t="s">
        <v>66</v>
      </c>
      <c r="M7" s="66"/>
      <c r="N7" s="138">
        <v>-100000</v>
      </c>
      <c r="P7" s="189">
        <v>46042</v>
      </c>
      <c r="Q7" s="14">
        <f t="shared" si="0"/>
        <v>70</v>
      </c>
      <c r="R7" s="82">
        <v>46112</v>
      </c>
      <c r="S7" s="14" t="s">
        <v>134</v>
      </c>
      <c r="T7" s="191">
        <v>41</v>
      </c>
      <c r="U7" s="192" t="s">
        <v>44</v>
      </c>
      <c r="V7" s="192" t="s">
        <v>121</v>
      </c>
      <c r="W7" s="270">
        <v>60</v>
      </c>
      <c r="X7" s="192" t="s">
        <v>46</v>
      </c>
      <c r="Y7" s="194">
        <v>810</v>
      </c>
      <c r="Z7" s="195">
        <v>48600</v>
      </c>
      <c r="AA7" s="196"/>
      <c r="AB7" s="195">
        <v>48600</v>
      </c>
      <c r="AC7" s="181" t="s">
        <v>136</v>
      </c>
    </row>
    <row r="8" spans="2:29" x14ac:dyDescent="0.25">
      <c r="B8" s="7">
        <v>46086</v>
      </c>
      <c r="C8" s="8">
        <v>752</v>
      </c>
      <c r="D8" s="9"/>
      <c r="E8" s="10">
        <v>25.5</v>
      </c>
      <c r="F8" s="40">
        <f t="shared" si="1"/>
        <v>19176</v>
      </c>
      <c r="G8" s="16"/>
      <c r="H8" s="17"/>
      <c r="I8" s="18"/>
      <c r="J8" s="19"/>
      <c r="L8" s="14"/>
      <c r="M8" s="14" t="s">
        <v>51</v>
      </c>
      <c r="N8" s="137">
        <v>350000</v>
      </c>
      <c r="P8" s="189">
        <v>46042</v>
      </c>
      <c r="Q8" s="14">
        <f t="shared" si="0"/>
        <v>70</v>
      </c>
      <c r="R8" s="82">
        <v>46112</v>
      </c>
      <c r="S8" s="14" t="s">
        <v>134</v>
      </c>
      <c r="T8" s="191">
        <v>41</v>
      </c>
      <c r="U8" s="192" t="s">
        <v>44</v>
      </c>
      <c r="V8" s="192" t="s">
        <v>122</v>
      </c>
      <c r="W8" s="270">
        <v>40</v>
      </c>
      <c r="X8" s="192" t="s">
        <v>46</v>
      </c>
      <c r="Y8" s="194">
        <v>840</v>
      </c>
      <c r="Z8" s="195">
        <v>33600</v>
      </c>
      <c r="AA8" s="196"/>
      <c r="AB8" s="195">
        <v>33600</v>
      </c>
      <c r="AC8" s="181" t="s">
        <v>136</v>
      </c>
    </row>
    <row r="9" spans="2:29" x14ac:dyDescent="0.25">
      <c r="B9" s="7">
        <v>46087</v>
      </c>
      <c r="C9" s="8">
        <v>756.5</v>
      </c>
      <c r="D9" s="9"/>
      <c r="E9" s="10">
        <v>25.5</v>
      </c>
      <c r="F9" s="40">
        <f t="shared" si="1"/>
        <v>19290.75</v>
      </c>
      <c r="G9" s="16"/>
      <c r="H9" s="17"/>
      <c r="I9" s="18"/>
      <c r="J9" s="19"/>
      <c r="L9" s="66" t="s">
        <v>65</v>
      </c>
      <c r="M9" s="66"/>
      <c r="N9" s="138">
        <v>-350000</v>
      </c>
      <c r="P9" s="271">
        <v>46087</v>
      </c>
      <c r="Q9" s="14">
        <f t="shared" ref="Q9" si="2">R9-P9</f>
        <v>25</v>
      </c>
      <c r="R9" s="82">
        <v>46112</v>
      </c>
      <c r="S9" s="14" t="s">
        <v>134</v>
      </c>
      <c r="T9" s="272">
        <v>189</v>
      </c>
      <c r="U9" s="273" t="s">
        <v>44</v>
      </c>
      <c r="V9" s="273" t="s">
        <v>146</v>
      </c>
      <c r="W9" s="274">
        <v>2976.65</v>
      </c>
      <c r="X9" s="273" t="s">
        <v>12</v>
      </c>
      <c r="Y9" s="275">
        <v>18.611529999999998</v>
      </c>
      <c r="Z9" s="276">
        <v>55400</v>
      </c>
      <c r="AA9" s="277"/>
      <c r="AB9" s="276">
        <v>55400</v>
      </c>
      <c r="AC9" s="181" t="s">
        <v>136</v>
      </c>
    </row>
    <row r="10" spans="2:29" x14ac:dyDescent="0.25">
      <c r="B10" s="7">
        <v>46088</v>
      </c>
      <c r="C10" s="8">
        <v>721</v>
      </c>
      <c r="D10" s="9"/>
      <c r="E10" s="10">
        <v>25.5</v>
      </c>
      <c r="F10" s="40">
        <f t="shared" si="1"/>
        <v>18385.5</v>
      </c>
      <c r="G10" s="16">
        <v>46141</v>
      </c>
      <c r="H10" s="17" t="s">
        <v>114</v>
      </c>
      <c r="I10" s="18"/>
      <c r="J10" s="84">
        <v>300000</v>
      </c>
      <c r="L10" s="82">
        <v>45770</v>
      </c>
      <c r="M10" s="14" t="s">
        <v>41</v>
      </c>
      <c r="N10" s="137">
        <v>350000</v>
      </c>
      <c r="P10" s="271">
        <v>46087</v>
      </c>
      <c r="Q10" s="14">
        <f t="shared" ref="Q10" si="3">R10-P10</f>
        <v>25</v>
      </c>
      <c r="R10" s="82">
        <v>46112</v>
      </c>
      <c r="S10" s="14" t="s">
        <v>134</v>
      </c>
      <c r="T10" s="272">
        <v>189</v>
      </c>
      <c r="U10" s="273" t="s">
        <v>44</v>
      </c>
      <c r="V10" s="273" t="s">
        <v>147</v>
      </c>
      <c r="W10" s="278">
        <v>10</v>
      </c>
      <c r="X10" s="273" t="s">
        <v>46</v>
      </c>
      <c r="Y10" s="275">
        <v>1666.6659999999999</v>
      </c>
      <c r="Z10" s="276">
        <v>16666.66</v>
      </c>
      <c r="AA10" s="276">
        <v>3333.33</v>
      </c>
      <c r="AB10" s="276">
        <v>19999.990000000002</v>
      </c>
      <c r="AC10" s="181" t="s">
        <v>136</v>
      </c>
    </row>
    <row r="11" spans="2:29" x14ac:dyDescent="0.25">
      <c r="B11" s="7">
        <v>46089</v>
      </c>
      <c r="C11" s="8">
        <v>760.5</v>
      </c>
      <c r="D11" s="9"/>
      <c r="E11" s="10">
        <v>25.5</v>
      </c>
      <c r="F11" s="40">
        <f t="shared" si="1"/>
        <v>19392.75</v>
      </c>
      <c r="G11" s="20"/>
      <c r="H11" s="17"/>
      <c r="I11" s="18"/>
      <c r="J11" s="19"/>
      <c r="L11" s="66" t="s">
        <v>64</v>
      </c>
      <c r="M11" s="66"/>
      <c r="N11" s="138">
        <v>-350000</v>
      </c>
      <c r="P11" s="66"/>
      <c r="Q11" s="66"/>
      <c r="R11" s="66"/>
      <c r="S11" s="66"/>
      <c r="T11" s="66"/>
      <c r="U11" s="66"/>
      <c r="V11" s="66" t="s">
        <v>162</v>
      </c>
      <c r="W11" s="66"/>
      <c r="X11" s="66"/>
      <c r="Y11" s="66"/>
      <c r="Z11" s="66"/>
      <c r="AA11" s="66"/>
      <c r="AB11" s="66">
        <v>-229349.99</v>
      </c>
    </row>
    <row r="12" spans="2:29" x14ac:dyDescent="0.25">
      <c r="B12" s="7">
        <v>46090</v>
      </c>
      <c r="C12" s="8">
        <v>751.5</v>
      </c>
      <c r="D12" s="9"/>
      <c r="E12" s="10">
        <v>25.5</v>
      </c>
      <c r="F12" s="40">
        <f t="shared" si="1"/>
        <v>19163.25</v>
      </c>
      <c r="G12" s="16"/>
      <c r="H12" s="17"/>
      <c r="I12" s="18"/>
      <c r="J12" s="84"/>
      <c r="L12" s="82">
        <v>45861</v>
      </c>
      <c r="M12" s="14" t="s">
        <v>40</v>
      </c>
      <c r="N12" s="137">
        <v>150000</v>
      </c>
      <c r="P12" s="232">
        <v>46074</v>
      </c>
      <c r="Q12" s="18">
        <f t="shared" ref="Q12:Q25" si="4">R12-P12</f>
        <v>68</v>
      </c>
      <c r="R12" s="58">
        <v>46142</v>
      </c>
      <c r="S12" s="18" t="s">
        <v>134</v>
      </c>
      <c r="T12" s="231">
        <v>141</v>
      </c>
      <c r="U12" s="230" t="s">
        <v>44</v>
      </c>
      <c r="V12" s="230" t="s">
        <v>132</v>
      </c>
      <c r="W12" s="229">
        <v>40</v>
      </c>
      <c r="X12" s="230" t="s">
        <v>46</v>
      </c>
      <c r="Y12" s="228">
        <v>850</v>
      </c>
      <c r="Z12" s="226">
        <v>34000</v>
      </c>
      <c r="AA12" s="227"/>
      <c r="AB12" s="226">
        <v>34000</v>
      </c>
      <c r="AC12" s="181" t="s">
        <v>82</v>
      </c>
    </row>
    <row r="13" spans="2:29" x14ac:dyDescent="0.25">
      <c r="B13" s="7">
        <v>46091</v>
      </c>
      <c r="C13" s="8">
        <v>727.5</v>
      </c>
      <c r="D13" s="9"/>
      <c r="E13" s="10">
        <v>25.5</v>
      </c>
      <c r="F13" s="40">
        <f t="shared" si="1"/>
        <v>18551.25</v>
      </c>
      <c r="G13" s="16">
        <v>46099</v>
      </c>
      <c r="H13" s="17" t="s">
        <v>140</v>
      </c>
      <c r="I13" s="18"/>
      <c r="J13" s="19">
        <v>100000</v>
      </c>
      <c r="L13" s="66" t="s">
        <v>91</v>
      </c>
      <c r="M13" s="66"/>
      <c r="N13" s="138">
        <v>-150000</v>
      </c>
      <c r="P13" s="232">
        <v>46074</v>
      </c>
      <c r="Q13" s="18">
        <f t="shared" si="4"/>
        <v>68</v>
      </c>
      <c r="R13" s="58">
        <v>46142</v>
      </c>
      <c r="S13" s="18" t="s">
        <v>134</v>
      </c>
      <c r="T13" s="231">
        <v>141</v>
      </c>
      <c r="U13" s="230" t="s">
        <v>44</v>
      </c>
      <c r="V13" s="230" t="s">
        <v>120</v>
      </c>
      <c r="W13" s="229">
        <v>30</v>
      </c>
      <c r="X13" s="230" t="s">
        <v>46</v>
      </c>
      <c r="Y13" s="228">
        <v>830</v>
      </c>
      <c r="Z13" s="226">
        <v>24900</v>
      </c>
      <c r="AA13" s="227"/>
      <c r="AB13" s="226">
        <v>24900</v>
      </c>
      <c r="AC13" s="181" t="s">
        <v>82</v>
      </c>
    </row>
    <row r="14" spans="2:29" x14ac:dyDescent="0.25">
      <c r="B14" s="7">
        <v>46092</v>
      </c>
      <c r="C14" s="8">
        <v>741.5</v>
      </c>
      <c r="D14" s="9"/>
      <c r="E14" s="10">
        <v>25.5</v>
      </c>
      <c r="F14" s="40">
        <f t="shared" si="1"/>
        <v>18908.25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  <c r="P14" s="232">
        <v>46074</v>
      </c>
      <c r="Q14" s="18">
        <f t="shared" si="4"/>
        <v>68</v>
      </c>
      <c r="R14" s="58">
        <v>46142</v>
      </c>
      <c r="S14" s="18" t="s">
        <v>134</v>
      </c>
      <c r="T14" s="231">
        <v>141</v>
      </c>
      <c r="U14" s="230" t="s">
        <v>44</v>
      </c>
      <c r="V14" s="230" t="s">
        <v>121</v>
      </c>
      <c r="W14" s="229">
        <v>60</v>
      </c>
      <c r="X14" s="230" t="s">
        <v>46</v>
      </c>
      <c r="Y14" s="228">
        <v>880</v>
      </c>
      <c r="Z14" s="226">
        <v>52800</v>
      </c>
      <c r="AA14" s="227"/>
      <c r="AB14" s="226">
        <v>52800</v>
      </c>
      <c r="AC14" s="181" t="s">
        <v>82</v>
      </c>
    </row>
    <row r="15" spans="2:29" x14ac:dyDescent="0.25">
      <c r="B15" s="7">
        <v>46093</v>
      </c>
      <c r="C15" s="8">
        <v>749</v>
      </c>
      <c r="D15" s="9"/>
      <c r="E15" s="10">
        <v>25.5</v>
      </c>
      <c r="F15" s="40">
        <f t="shared" si="1"/>
        <v>19099.5</v>
      </c>
      <c r="G15" s="188">
        <v>46042</v>
      </c>
      <c r="H15" s="17" t="s">
        <v>152</v>
      </c>
      <c r="I15" s="18"/>
      <c r="J15" s="183">
        <v>21600</v>
      </c>
      <c r="L15" s="66" t="s">
        <v>73</v>
      </c>
      <c r="M15" s="66"/>
      <c r="N15" s="138">
        <v>-100000</v>
      </c>
      <c r="P15" s="232">
        <v>46074</v>
      </c>
      <c r="Q15" s="18">
        <f t="shared" si="4"/>
        <v>68</v>
      </c>
      <c r="R15" s="58">
        <v>46142</v>
      </c>
      <c r="S15" s="18" t="s">
        <v>134</v>
      </c>
      <c r="T15" s="231">
        <v>141</v>
      </c>
      <c r="U15" s="230" t="s">
        <v>44</v>
      </c>
      <c r="V15" s="230" t="s">
        <v>122</v>
      </c>
      <c r="W15" s="229">
        <v>60</v>
      </c>
      <c r="X15" s="230" t="s">
        <v>46</v>
      </c>
      <c r="Y15" s="228">
        <v>910</v>
      </c>
      <c r="Z15" s="226">
        <v>54600</v>
      </c>
      <c r="AA15" s="227"/>
      <c r="AB15" s="226">
        <v>54600</v>
      </c>
      <c r="AC15" s="181" t="s">
        <v>82</v>
      </c>
    </row>
    <row r="16" spans="2:29" x14ac:dyDescent="0.25">
      <c r="B16" s="7">
        <v>46094</v>
      </c>
      <c r="C16" s="8">
        <v>769.5</v>
      </c>
      <c r="D16" s="9"/>
      <c r="E16" s="10">
        <v>25.5</v>
      </c>
      <c r="F16" s="40">
        <f t="shared" si="1"/>
        <v>19622.25</v>
      </c>
      <c r="G16" s="188">
        <v>46042</v>
      </c>
      <c r="H16" s="17" t="s">
        <v>153</v>
      </c>
      <c r="I16" s="18"/>
      <c r="J16" s="183">
        <v>23400</v>
      </c>
      <c r="L16" s="82">
        <v>45925</v>
      </c>
      <c r="M16" s="14" t="s">
        <v>77</v>
      </c>
      <c r="N16" s="137">
        <v>300000</v>
      </c>
      <c r="P16" s="261">
        <v>46087</v>
      </c>
      <c r="Q16" s="18">
        <f t="shared" si="4"/>
        <v>55</v>
      </c>
      <c r="R16" s="58">
        <v>46142</v>
      </c>
      <c r="S16" s="18" t="s">
        <v>134</v>
      </c>
      <c r="T16" s="260">
        <v>189</v>
      </c>
      <c r="U16" s="259" t="s">
        <v>44</v>
      </c>
      <c r="V16" s="259" t="s">
        <v>148</v>
      </c>
      <c r="W16" s="258">
        <v>250</v>
      </c>
      <c r="X16" s="259" t="s">
        <v>12</v>
      </c>
      <c r="Y16" s="257">
        <v>31.666679999999999</v>
      </c>
      <c r="Z16" s="256">
        <v>7916.67</v>
      </c>
      <c r="AA16" s="256">
        <v>1583.34</v>
      </c>
      <c r="AB16" s="256">
        <v>9500.01</v>
      </c>
      <c r="AC16" s="181" t="s">
        <v>82</v>
      </c>
    </row>
    <row r="17" spans="2:29" x14ac:dyDescent="0.25">
      <c r="B17" s="7">
        <v>46095</v>
      </c>
      <c r="C17" s="8">
        <v>731.5</v>
      </c>
      <c r="D17" s="9"/>
      <c r="E17" s="10">
        <v>25.5</v>
      </c>
      <c r="F17" s="40">
        <f t="shared" si="1"/>
        <v>18653.25</v>
      </c>
      <c r="G17" s="188">
        <v>46042</v>
      </c>
      <c r="H17" s="17" t="s">
        <v>154</v>
      </c>
      <c r="I17" s="18"/>
      <c r="J17" s="183">
        <v>3950</v>
      </c>
      <c r="L17" s="66" t="s">
        <v>78</v>
      </c>
      <c r="M17" s="66"/>
      <c r="N17" s="138">
        <v>-300000</v>
      </c>
      <c r="P17" s="261">
        <v>46087</v>
      </c>
      <c r="Q17" s="18">
        <f t="shared" si="4"/>
        <v>55</v>
      </c>
      <c r="R17" s="58">
        <v>46142</v>
      </c>
      <c r="S17" s="18" t="s">
        <v>134</v>
      </c>
      <c r="T17" s="260">
        <v>189</v>
      </c>
      <c r="U17" s="259" t="s">
        <v>44</v>
      </c>
      <c r="V17" s="259" t="s">
        <v>149</v>
      </c>
      <c r="W17" s="258">
        <v>1800</v>
      </c>
      <c r="X17" s="259" t="s">
        <v>12</v>
      </c>
      <c r="Y17" s="257">
        <v>18.811879999999999</v>
      </c>
      <c r="Z17" s="256">
        <v>33861.39</v>
      </c>
      <c r="AA17" s="256">
        <v>338.61</v>
      </c>
      <c r="AB17" s="256">
        <v>34200</v>
      </c>
      <c r="AC17" s="181" t="s">
        <v>82</v>
      </c>
    </row>
    <row r="18" spans="2:29" x14ac:dyDescent="0.25">
      <c r="B18" s="7">
        <v>46096</v>
      </c>
      <c r="C18" s="8">
        <v>752</v>
      </c>
      <c r="D18" s="9"/>
      <c r="E18" s="10">
        <v>25.5</v>
      </c>
      <c r="F18" s="40">
        <f t="shared" si="1"/>
        <v>19176</v>
      </c>
      <c r="G18" s="188">
        <v>46042</v>
      </c>
      <c r="H18" s="17" t="s">
        <v>155</v>
      </c>
      <c r="I18" s="18"/>
      <c r="J18" s="183">
        <v>22800</v>
      </c>
      <c r="L18" s="82">
        <v>45955</v>
      </c>
      <c r="M18" s="14" t="s">
        <v>79</v>
      </c>
      <c r="N18" s="137">
        <v>250000</v>
      </c>
    </row>
    <row r="19" spans="2:29" x14ac:dyDescent="0.25">
      <c r="B19" s="7">
        <v>46097</v>
      </c>
      <c r="C19" s="8">
        <v>745</v>
      </c>
      <c r="D19" s="9"/>
      <c r="E19" s="10">
        <v>25.5</v>
      </c>
      <c r="F19" s="40">
        <f t="shared" si="1"/>
        <v>18997.5</v>
      </c>
      <c r="G19" s="188">
        <v>46042</v>
      </c>
      <c r="H19" s="17" t="s">
        <v>156</v>
      </c>
      <c r="I19" s="18"/>
      <c r="J19" s="183">
        <v>48600</v>
      </c>
      <c r="L19" s="66" t="s">
        <v>80</v>
      </c>
      <c r="M19" s="66"/>
      <c r="N19" s="138">
        <v>-250000</v>
      </c>
      <c r="P19" s="269">
        <v>46109</v>
      </c>
      <c r="Q19" s="18">
        <f t="shared" si="4"/>
        <v>64</v>
      </c>
      <c r="R19" s="58">
        <v>46173</v>
      </c>
      <c r="S19" s="18" t="s">
        <v>134</v>
      </c>
      <c r="T19" s="268">
        <v>247</v>
      </c>
      <c r="U19" s="267" t="s">
        <v>44</v>
      </c>
      <c r="V19" s="267" t="s">
        <v>150</v>
      </c>
      <c r="W19" s="266">
        <v>20</v>
      </c>
      <c r="X19" s="267" t="s">
        <v>46</v>
      </c>
      <c r="Y19" s="265">
        <v>1460</v>
      </c>
      <c r="Z19" s="263">
        <v>29200</v>
      </c>
      <c r="AA19" s="264"/>
      <c r="AB19" s="263">
        <v>29200</v>
      </c>
      <c r="AC19" s="181" t="s">
        <v>151</v>
      </c>
    </row>
    <row r="20" spans="2:29" x14ac:dyDescent="0.25">
      <c r="B20" s="7">
        <v>46098</v>
      </c>
      <c r="C20" s="8">
        <v>748</v>
      </c>
      <c r="D20" s="9"/>
      <c r="E20" s="10">
        <v>25.5</v>
      </c>
      <c r="F20" s="40">
        <f t="shared" si="1"/>
        <v>19074</v>
      </c>
      <c r="G20" s="188">
        <v>46042</v>
      </c>
      <c r="H20" s="17" t="s">
        <v>157</v>
      </c>
      <c r="I20" s="18"/>
      <c r="J20" s="183">
        <v>33600</v>
      </c>
      <c r="L20" s="82">
        <v>46030</v>
      </c>
      <c r="M20" s="14" t="s">
        <v>101</v>
      </c>
      <c r="N20" s="137">
        <v>150000</v>
      </c>
      <c r="P20" s="269">
        <v>46109</v>
      </c>
      <c r="Q20" s="18">
        <f t="shared" si="4"/>
        <v>64</v>
      </c>
      <c r="R20" s="58">
        <v>46173</v>
      </c>
      <c r="S20" s="18" t="s">
        <v>134</v>
      </c>
      <c r="T20" s="268">
        <v>247</v>
      </c>
      <c r="U20" s="267" t="s">
        <v>44</v>
      </c>
      <c r="V20" s="267" t="s">
        <v>149</v>
      </c>
      <c r="W20" s="262">
        <v>2000</v>
      </c>
      <c r="X20" s="267" t="s">
        <v>12</v>
      </c>
      <c r="Y20" s="265">
        <v>19.5</v>
      </c>
      <c r="Z20" s="263">
        <v>39000</v>
      </c>
      <c r="AA20" s="264"/>
      <c r="AB20" s="263">
        <v>39000</v>
      </c>
      <c r="AC20" s="181" t="s">
        <v>151</v>
      </c>
    </row>
    <row r="21" spans="2:29" x14ac:dyDescent="0.25">
      <c r="B21" s="7">
        <v>46099</v>
      </c>
      <c r="C21" s="8">
        <v>725</v>
      </c>
      <c r="D21" s="9"/>
      <c r="E21" s="10">
        <v>25.5</v>
      </c>
      <c r="F21" s="40">
        <f t="shared" si="1"/>
        <v>18487.5</v>
      </c>
      <c r="G21" s="261">
        <v>46087</v>
      </c>
      <c r="H21" s="17" t="s">
        <v>158</v>
      </c>
      <c r="I21" s="18"/>
      <c r="J21" s="256">
        <v>55400</v>
      </c>
      <c r="L21" s="66" t="s">
        <v>102</v>
      </c>
      <c r="M21" s="66"/>
      <c r="N21" s="138">
        <v>-150000</v>
      </c>
      <c r="P21" s="269">
        <v>46109</v>
      </c>
      <c r="Q21" s="18">
        <f t="shared" si="4"/>
        <v>64</v>
      </c>
      <c r="R21" s="58">
        <v>46173</v>
      </c>
      <c r="S21" s="18" t="s">
        <v>134</v>
      </c>
      <c r="T21" s="268">
        <v>247</v>
      </c>
      <c r="U21" s="267" t="s">
        <v>44</v>
      </c>
      <c r="V21" s="267" t="s">
        <v>132</v>
      </c>
      <c r="W21" s="266">
        <v>20</v>
      </c>
      <c r="X21" s="267" t="s">
        <v>46</v>
      </c>
      <c r="Y21" s="265">
        <v>900</v>
      </c>
      <c r="Z21" s="263">
        <v>18000</v>
      </c>
      <c r="AA21" s="264"/>
      <c r="AB21" s="263">
        <v>18000</v>
      </c>
      <c r="AC21" s="181" t="s">
        <v>151</v>
      </c>
    </row>
    <row r="22" spans="2:29" x14ac:dyDescent="0.25">
      <c r="B22" s="7">
        <v>46100</v>
      </c>
      <c r="C22" s="8">
        <v>702.5</v>
      </c>
      <c r="D22" s="9"/>
      <c r="E22" s="10">
        <v>25.5</v>
      </c>
      <c r="F22" s="40">
        <f t="shared" si="1"/>
        <v>17913.75</v>
      </c>
      <c r="G22" s="261">
        <v>46087</v>
      </c>
      <c r="H22" s="17" t="s">
        <v>159</v>
      </c>
      <c r="I22" s="18"/>
      <c r="J22" s="256">
        <v>19999.990000000002</v>
      </c>
      <c r="L22" s="82">
        <v>46058</v>
      </c>
      <c r="M22" s="14" t="s">
        <v>103</v>
      </c>
      <c r="N22" s="137">
        <v>150000</v>
      </c>
      <c r="P22" s="269">
        <v>46109</v>
      </c>
      <c r="Q22" s="18">
        <f t="shared" si="4"/>
        <v>64</v>
      </c>
      <c r="R22" s="58">
        <v>46173</v>
      </c>
      <c r="S22" s="18" t="s">
        <v>134</v>
      </c>
      <c r="T22" s="268">
        <v>247</v>
      </c>
      <c r="U22" s="267" t="s">
        <v>44</v>
      </c>
      <c r="V22" s="267" t="s">
        <v>118</v>
      </c>
      <c r="W22" s="266">
        <v>10</v>
      </c>
      <c r="X22" s="267" t="s">
        <v>46</v>
      </c>
      <c r="Y22" s="265">
        <v>900</v>
      </c>
      <c r="Z22" s="263">
        <v>9000</v>
      </c>
      <c r="AA22" s="264"/>
      <c r="AB22" s="263">
        <v>9000</v>
      </c>
      <c r="AC22" s="181" t="s">
        <v>151</v>
      </c>
    </row>
    <row r="23" spans="2:29" x14ac:dyDescent="0.25">
      <c r="B23" s="7">
        <v>46101</v>
      </c>
      <c r="C23" s="8">
        <v>723.5</v>
      </c>
      <c r="D23" s="9"/>
      <c r="E23" s="10">
        <v>25.5</v>
      </c>
      <c r="F23" s="40">
        <f t="shared" si="1"/>
        <v>18449.25</v>
      </c>
      <c r="G23" s="20"/>
      <c r="H23" s="17"/>
      <c r="I23" s="18"/>
      <c r="J23" s="19"/>
      <c r="L23" s="66" t="s">
        <v>56</v>
      </c>
      <c r="M23" s="66"/>
      <c r="N23" s="138">
        <v>-150000</v>
      </c>
      <c r="P23" s="269">
        <v>46109</v>
      </c>
      <c r="Q23" s="18">
        <f t="shared" si="4"/>
        <v>64</v>
      </c>
      <c r="R23" s="58">
        <v>46173</v>
      </c>
      <c r="S23" s="18" t="s">
        <v>134</v>
      </c>
      <c r="T23" s="268">
        <v>247</v>
      </c>
      <c r="U23" s="267" t="s">
        <v>44</v>
      </c>
      <c r="V23" s="267" t="s">
        <v>120</v>
      </c>
      <c r="W23" s="266">
        <v>20</v>
      </c>
      <c r="X23" s="267" t="s">
        <v>46</v>
      </c>
      <c r="Y23" s="265">
        <v>870</v>
      </c>
      <c r="Z23" s="263">
        <v>17400</v>
      </c>
      <c r="AA23" s="264"/>
      <c r="AB23" s="263">
        <v>17400</v>
      </c>
      <c r="AC23" s="181" t="s">
        <v>151</v>
      </c>
    </row>
    <row r="24" spans="2:29" x14ac:dyDescent="0.25">
      <c r="B24" s="7">
        <v>46102</v>
      </c>
      <c r="C24" s="8">
        <v>812</v>
      </c>
      <c r="D24" s="9"/>
      <c r="E24" s="10">
        <v>25.5</v>
      </c>
      <c r="F24" s="40">
        <f t="shared" si="1"/>
        <v>20706</v>
      </c>
      <c r="G24" s="20" t="s">
        <v>160</v>
      </c>
      <c r="H24" s="17"/>
      <c r="I24" s="18"/>
      <c r="J24" s="19">
        <v>79.2</v>
      </c>
      <c r="L24" s="82">
        <v>46078</v>
      </c>
      <c r="M24" s="14" t="s">
        <v>112</v>
      </c>
      <c r="N24" s="137">
        <v>150000</v>
      </c>
      <c r="P24" s="269">
        <v>46109</v>
      </c>
      <c r="Q24" s="18">
        <f t="shared" si="4"/>
        <v>64</v>
      </c>
      <c r="R24" s="58">
        <v>46173</v>
      </c>
      <c r="S24" s="18" t="s">
        <v>134</v>
      </c>
      <c r="T24" s="268">
        <v>247</v>
      </c>
      <c r="U24" s="267" t="s">
        <v>44</v>
      </c>
      <c r="V24" s="267" t="s">
        <v>121</v>
      </c>
      <c r="W24" s="266">
        <v>58</v>
      </c>
      <c r="X24" s="267" t="s">
        <v>46</v>
      </c>
      <c r="Y24" s="265">
        <v>940</v>
      </c>
      <c r="Z24" s="263">
        <v>54520</v>
      </c>
      <c r="AA24" s="264"/>
      <c r="AB24" s="263">
        <v>54520</v>
      </c>
      <c r="AC24" s="181" t="s">
        <v>151</v>
      </c>
    </row>
    <row r="25" spans="2:29" x14ac:dyDescent="0.25">
      <c r="B25" s="7">
        <v>46103</v>
      </c>
      <c r="C25" s="8">
        <v>731</v>
      </c>
      <c r="D25" s="9"/>
      <c r="E25" s="10">
        <v>25.5</v>
      </c>
      <c r="F25" s="40">
        <f t="shared" si="1"/>
        <v>18640.5</v>
      </c>
      <c r="G25" s="20"/>
      <c r="H25" s="17"/>
      <c r="I25" s="18"/>
      <c r="J25" s="19"/>
      <c r="L25" s="66" t="s">
        <v>52</v>
      </c>
      <c r="M25" s="66"/>
      <c r="N25" s="138">
        <v>-150000</v>
      </c>
      <c r="P25" s="269">
        <v>46109</v>
      </c>
      <c r="Q25" s="18">
        <f t="shared" si="4"/>
        <v>64</v>
      </c>
      <c r="R25" s="58">
        <v>46173</v>
      </c>
      <c r="S25" s="18" t="s">
        <v>134</v>
      </c>
      <c r="T25" s="268">
        <v>247</v>
      </c>
      <c r="U25" s="267" t="s">
        <v>44</v>
      </c>
      <c r="V25" s="267" t="s">
        <v>122</v>
      </c>
      <c r="W25" s="266">
        <v>51</v>
      </c>
      <c r="X25" s="267" t="s">
        <v>46</v>
      </c>
      <c r="Y25" s="265">
        <v>980</v>
      </c>
      <c r="Z25" s="263">
        <v>49980</v>
      </c>
      <c r="AA25" s="264"/>
      <c r="AB25" s="263">
        <v>49980</v>
      </c>
      <c r="AC25" s="181" t="s">
        <v>151</v>
      </c>
    </row>
    <row r="26" spans="2:29" x14ac:dyDescent="0.25">
      <c r="B26" s="7">
        <v>46104</v>
      </c>
      <c r="C26" s="8">
        <v>756</v>
      </c>
      <c r="D26" s="9"/>
      <c r="E26" s="10">
        <v>25.5</v>
      </c>
      <c r="F26" s="40">
        <f t="shared" si="1"/>
        <v>19278</v>
      </c>
      <c r="G26" s="16"/>
      <c r="H26" s="17"/>
      <c r="I26" s="18"/>
      <c r="J26" s="19"/>
      <c r="L26" s="82">
        <v>46120</v>
      </c>
      <c r="M26" s="14" t="s">
        <v>113</v>
      </c>
      <c r="N26" s="137">
        <v>150000</v>
      </c>
    </row>
    <row r="27" spans="2:29" x14ac:dyDescent="0.25">
      <c r="B27" s="7">
        <v>46105</v>
      </c>
      <c r="C27" s="8">
        <v>735.5</v>
      </c>
      <c r="D27" s="9"/>
      <c r="E27" s="10">
        <v>25.5</v>
      </c>
      <c r="F27" s="40">
        <f t="shared" si="1"/>
        <v>18755.25</v>
      </c>
      <c r="G27" s="16"/>
      <c r="H27" s="17"/>
      <c r="I27" s="18"/>
      <c r="J27" s="19"/>
      <c r="L27" s="66" t="s">
        <v>53</v>
      </c>
      <c r="M27" s="66"/>
      <c r="N27" s="138">
        <v>-150000</v>
      </c>
      <c r="P27" s="287">
        <v>46130</v>
      </c>
      <c r="Q27" s="286"/>
      <c r="R27" s="287">
        <v>46130</v>
      </c>
      <c r="S27" s="288" t="s">
        <v>134</v>
      </c>
      <c r="T27" s="289">
        <v>289</v>
      </c>
      <c r="U27" s="288" t="s">
        <v>44</v>
      </c>
      <c r="V27" s="288" t="s">
        <v>149</v>
      </c>
      <c r="W27" s="292">
        <v>1600</v>
      </c>
      <c r="X27" s="288" t="s">
        <v>12</v>
      </c>
      <c r="Y27" s="290">
        <v>21.287130000000001</v>
      </c>
      <c r="Z27" s="291">
        <v>34059.410000000003</v>
      </c>
      <c r="AA27" s="291">
        <v>340.59</v>
      </c>
      <c r="AB27" s="291">
        <v>34400</v>
      </c>
      <c r="AC27" s="288" t="s">
        <v>161</v>
      </c>
    </row>
    <row r="28" spans="2:29" x14ac:dyDescent="0.25">
      <c r="B28" s="7">
        <v>46106</v>
      </c>
      <c r="C28" s="8">
        <v>723</v>
      </c>
      <c r="D28" s="9"/>
      <c r="E28" s="10">
        <v>25.5</v>
      </c>
      <c r="F28" s="40">
        <f t="shared" si="1"/>
        <v>18436.5</v>
      </c>
      <c r="G28" s="20"/>
      <c r="H28" s="17"/>
      <c r="I28" s="18"/>
      <c r="J28" s="19"/>
      <c r="L28" s="82">
        <v>46141</v>
      </c>
      <c r="M28" s="14" t="s">
        <v>114</v>
      </c>
      <c r="N28" s="137">
        <v>300000</v>
      </c>
    </row>
    <row r="29" spans="2:29" x14ac:dyDescent="0.25">
      <c r="B29" s="7">
        <v>46107</v>
      </c>
      <c r="C29" s="8">
        <v>754</v>
      </c>
      <c r="D29" s="9"/>
      <c r="E29" s="10">
        <v>25.5</v>
      </c>
      <c r="F29" s="40">
        <f t="shared" si="1"/>
        <v>19227</v>
      </c>
      <c r="G29" s="20"/>
      <c r="H29" s="17"/>
      <c r="I29" s="18"/>
      <c r="J29" s="19"/>
      <c r="L29" s="66" t="s">
        <v>54</v>
      </c>
      <c r="M29" s="66"/>
      <c r="N29" s="138">
        <v>-300000</v>
      </c>
    </row>
    <row r="30" spans="2:29" x14ac:dyDescent="0.25">
      <c r="B30" s="7">
        <v>46108</v>
      </c>
      <c r="C30" s="8">
        <v>731.5</v>
      </c>
      <c r="D30" s="9"/>
      <c r="E30" s="10">
        <v>25.5</v>
      </c>
      <c r="F30" s="40">
        <f t="shared" si="1"/>
        <v>18653.25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29" x14ac:dyDescent="0.25">
      <c r="B31" s="7">
        <v>46109</v>
      </c>
      <c r="C31" s="8">
        <v>752</v>
      </c>
      <c r="D31" s="9"/>
      <c r="E31" s="10">
        <v>25.5</v>
      </c>
      <c r="F31" s="40">
        <f t="shared" si="1"/>
        <v>19176</v>
      </c>
      <c r="G31" s="20"/>
      <c r="H31" s="17"/>
      <c r="I31" s="18"/>
      <c r="J31" s="19"/>
      <c r="L31" s="18" t="s">
        <v>73</v>
      </c>
      <c r="M31" s="18"/>
      <c r="N31" s="84"/>
    </row>
    <row r="32" spans="2:29" x14ac:dyDescent="0.25">
      <c r="B32" s="7">
        <v>46110</v>
      </c>
      <c r="C32" s="8">
        <v>726.5</v>
      </c>
      <c r="D32" s="9"/>
      <c r="E32" s="10">
        <v>25.5</v>
      </c>
      <c r="F32" s="40">
        <f t="shared" si="1"/>
        <v>18525.75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46111</v>
      </c>
      <c r="C33" s="8">
        <v>743.5</v>
      </c>
      <c r="D33" s="9"/>
      <c r="E33" s="10">
        <v>25.5</v>
      </c>
      <c r="F33" s="40">
        <f t="shared" si="1"/>
        <v>18959.25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7">
        <v>46112</v>
      </c>
      <c r="C34" s="54">
        <v>733.5</v>
      </c>
      <c r="D34" s="55"/>
      <c r="E34" s="10">
        <v>25.5</v>
      </c>
      <c r="F34" s="56">
        <f t="shared" si="1"/>
        <v>18704.25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23088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705966.36249999993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588744</v>
      </c>
      <c r="L36" s="33">
        <f>J36-J4-J5-J6+J37</f>
        <v>594631.43999999994</v>
      </c>
    </row>
    <row r="37" spans="2:14" x14ac:dyDescent="0.25">
      <c r="B37" s="27" t="s">
        <v>14</v>
      </c>
      <c r="C37" s="32">
        <f>C35</f>
        <v>23088</v>
      </c>
      <c r="D37" s="9">
        <f>D35/1.03</f>
        <v>0</v>
      </c>
      <c r="E37" s="10"/>
      <c r="F37" s="40">
        <f>SUM(F4:F36)</f>
        <v>588744</v>
      </c>
      <c r="G37" s="20"/>
      <c r="H37" s="18" t="s">
        <v>15</v>
      </c>
      <c r="I37" s="18">
        <v>0.01</v>
      </c>
      <c r="J37" s="19">
        <f>J36*I37</f>
        <v>5887.4400000000005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-111334.92249999999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FFD1-10F5-49FD-801A-A7995EB148D8}">
  <dimension ref="B1:AC43"/>
  <sheetViews>
    <sheetView tabSelected="1" zoomScale="85" zoomScaleNormal="85" workbookViewId="0">
      <selection activeCell="O33" sqref="O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1000000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251500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  <c r="P3" s="189">
        <v>46042</v>
      </c>
      <c r="Q3" s="14">
        <f>R3-P3</f>
        <v>70</v>
      </c>
      <c r="R3" s="82">
        <v>46112</v>
      </c>
      <c r="S3" s="14" t="s">
        <v>134</v>
      </c>
      <c r="T3" s="191">
        <v>41</v>
      </c>
      <c r="U3" s="192" t="s">
        <v>44</v>
      </c>
      <c r="V3" s="192" t="s">
        <v>129</v>
      </c>
      <c r="W3" s="270">
        <v>30</v>
      </c>
      <c r="X3" s="192" t="s">
        <v>46</v>
      </c>
      <c r="Y3" s="194">
        <v>720</v>
      </c>
      <c r="Z3" s="195">
        <v>21600</v>
      </c>
      <c r="AA3" s="196"/>
      <c r="AB3" s="195">
        <v>21600</v>
      </c>
      <c r="AC3" s="181" t="s">
        <v>136</v>
      </c>
    </row>
    <row r="4" spans="2:29" x14ac:dyDescent="0.25">
      <c r="B4" s="7">
        <v>46113</v>
      </c>
      <c r="C4" s="8">
        <v>730.5</v>
      </c>
      <c r="D4" s="9"/>
      <c r="E4" s="10">
        <v>25.5</v>
      </c>
      <c r="F4" s="40">
        <f>E4*C4</f>
        <v>18627.75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  <c r="P4" s="189">
        <v>46042</v>
      </c>
      <c r="Q4" s="14">
        <f t="shared" ref="Q4:Q10" si="0">R4-P4</f>
        <v>70</v>
      </c>
      <c r="R4" s="82">
        <v>46112</v>
      </c>
      <c r="S4" s="14" t="s">
        <v>134</v>
      </c>
      <c r="T4" s="191">
        <v>41</v>
      </c>
      <c r="U4" s="192" t="s">
        <v>44</v>
      </c>
      <c r="V4" s="192" t="s">
        <v>132</v>
      </c>
      <c r="W4" s="270">
        <v>30</v>
      </c>
      <c r="X4" s="192" t="s">
        <v>46</v>
      </c>
      <c r="Y4" s="194">
        <v>780</v>
      </c>
      <c r="Z4" s="195">
        <v>23400</v>
      </c>
      <c r="AA4" s="196"/>
      <c r="AB4" s="195">
        <v>23400</v>
      </c>
      <c r="AC4" s="181" t="s">
        <v>136</v>
      </c>
    </row>
    <row r="5" spans="2:29" x14ac:dyDescent="0.25">
      <c r="B5" s="7">
        <v>46114</v>
      </c>
      <c r="C5" s="8">
        <v>732.5</v>
      </c>
      <c r="D5" s="9"/>
      <c r="E5" s="10">
        <v>25.5</v>
      </c>
      <c r="F5" s="40">
        <f t="shared" ref="F5:F34" si="1">E5*C5</f>
        <v>18678.75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  <c r="P5" s="189">
        <v>46042</v>
      </c>
      <c r="Q5" s="14">
        <f t="shared" si="0"/>
        <v>70</v>
      </c>
      <c r="R5" s="82">
        <v>46112</v>
      </c>
      <c r="S5" s="14" t="s">
        <v>134</v>
      </c>
      <c r="T5" s="191">
        <v>41</v>
      </c>
      <c r="U5" s="192" t="s">
        <v>44</v>
      </c>
      <c r="V5" s="192" t="s">
        <v>133</v>
      </c>
      <c r="W5" s="270">
        <v>5</v>
      </c>
      <c r="X5" s="192" t="s">
        <v>46</v>
      </c>
      <c r="Y5" s="194">
        <v>790</v>
      </c>
      <c r="Z5" s="195">
        <v>3950</v>
      </c>
      <c r="AA5" s="196"/>
      <c r="AB5" s="195">
        <v>3950</v>
      </c>
      <c r="AC5" s="181" t="s">
        <v>136</v>
      </c>
    </row>
    <row r="6" spans="2:29" x14ac:dyDescent="0.25">
      <c r="B6" s="7">
        <v>46115</v>
      </c>
      <c r="C6" s="8">
        <v>737.5</v>
      </c>
      <c r="D6" s="9"/>
      <c r="E6" s="10">
        <v>25.5</v>
      </c>
      <c r="F6" s="40">
        <f t="shared" si="1"/>
        <v>18806.25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  <c r="P6" s="189">
        <v>46042</v>
      </c>
      <c r="Q6" s="14">
        <f t="shared" si="0"/>
        <v>70</v>
      </c>
      <c r="R6" s="82">
        <v>46112</v>
      </c>
      <c r="S6" s="14" t="s">
        <v>134</v>
      </c>
      <c r="T6" s="191">
        <v>41</v>
      </c>
      <c r="U6" s="192" t="s">
        <v>44</v>
      </c>
      <c r="V6" s="192" t="s">
        <v>120</v>
      </c>
      <c r="W6" s="270">
        <v>30</v>
      </c>
      <c r="X6" s="192" t="s">
        <v>46</v>
      </c>
      <c r="Y6" s="194">
        <v>760</v>
      </c>
      <c r="Z6" s="195">
        <v>22800</v>
      </c>
      <c r="AA6" s="196"/>
      <c r="AB6" s="195">
        <v>22800</v>
      </c>
      <c r="AC6" s="181" t="s">
        <v>136</v>
      </c>
    </row>
    <row r="7" spans="2:29" x14ac:dyDescent="0.25">
      <c r="B7" s="7">
        <v>46116</v>
      </c>
      <c r="C7" s="8">
        <v>730.5</v>
      </c>
      <c r="D7" s="9"/>
      <c r="E7" s="10">
        <v>25.5</v>
      </c>
      <c r="F7" s="40">
        <f t="shared" si="1"/>
        <v>18627.75</v>
      </c>
      <c r="G7" s="12"/>
      <c r="H7" s="13" t="s">
        <v>9</v>
      </c>
      <c r="I7" s="14"/>
      <c r="J7" s="15">
        <f>'MART 2026'!J39*-1</f>
        <v>111334.92249999999</v>
      </c>
      <c r="L7" s="66" t="s">
        <v>66</v>
      </c>
      <c r="M7" s="66"/>
      <c r="N7" s="138">
        <v>-100000</v>
      </c>
      <c r="P7" s="189">
        <v>46042</v>
      </c>
      <c r="Q7" s="14">
        <f t="shared" si="0"/>
        <v>70</v>
      </c>
      <c r="R7" s="82">
        <v>46112</v>
      </c>
      <c r="S7" s="14" t="s">
        <v>134</v>
      </c>
      <c r="T7" s="191">
        <v>41</v>
      </c>
      <c r="U7" s="192" t="s">
        <v>44</v>
      </c>
      <c r="V7" s="192" t="s">
        <v>121</v>
      </c>
      <c r="W7" s="270">
        <v>60</v>
      </c>
      <c r="X7" s="192" t="s">
        <v>46</v>
      </c>
      <c r="Y7" s="194">
        <v>810</v>
      </c>
      <c r="Z7" s="195">
        <v>48600</v>
      </c>
      <c r="AA7" s="196"/>
      <c r="AB7" s="195">
        <v>48600</v>
      </c>
      <c r="AC7" s="181" t="s">
        <v>136</v>
      </c>
    </row>
    <row r="8" spans="2:29" x14ac:dyDescent="0.25">
      <c r="B8" s="7">
        <v>46117</v>
      </c>
      <c r="C8" s="8">
        <v>718.5</v>
      </c>
      <c r="D8" s="9"/>
      <c r="E8" s="10">
        <v>25.5</v>
      </c>
      <c r="F8" s="40">
        <f t="shared" si="1"/>
        <v>18321.75</v>
      </c>
      <c r="G8" s="16"/>
      <c r="H8" s="17"/>
      <c r="I8" s="18"/>
      <c r="J8" s="19"/>
      <c r="L8" s="14"/>
      <c r="M8" s="14" t="s">
        <v>51</v>
      </c>
      <c r="N8" s="137">
        <v>350000</v>
      </c>
      <c r="P8" s="189">
        <v>46042</v>
      </c>
      <c r="Q8" s="14">
        <f t="shared" si="0"/>
        <v>70</v>
      </c>
      <c r="R8" s="82">
        <v>46112</v>
      </c>
      <c r="S8" s="14" t="s">
        <v>134</v>
      </c>
      <c r="T8" s="191">
        <v>41</v>
      </c>
      <c r="U8" s="192" t="s">
        <v>44</v>
      </c>
      <c r="V8" s="192" t="s">
        <v>122</v>
      </c>
      <c r="W8" s="270">
        <v>40</v>
      </c>
      <c r="X8" s="192" t="s">
        <v>46</v>
      </c>
      <c r="Y8" s="194">
        <v>840</v>
      </c>
      <c r="Z8" s="195">
        <v>33600</v>
      </c>
      <c r="AA8" s="196"/>
      <c r="AB8" s="195">
        <v>33600</v>
      </c>
      <c r="AC8" s="181" t="s">
        <v>136</v>
      </c>
    </row>
    <row r="9" spans="2:29" x14ac:dyDescent="0.25">
      <c r="B9" s="7">
        <v>46118</v>
      </c>
      <c r="C9" s="8">
        <v>711.5</v>
      </c>
      <c r="D9" s="9"/>
      <c r="E9" s="10">
        <v>25.5</v>
      </c>
      <c r="F9" s="40">
        <f t="shared" si="1"/>
        <v>18143.25</v>
      </c>
      <c r="G9" s="16"/>
      <c r="H9" s="17"/>
      <c r="I9" s="18"/>
      <c r="J9" s="19"/>
      <c r="L9" s="66" t="s">
        <v>65</v>
      </c>
      <c r="M9" s="66"/>
      <c r="N9" s="138">
        <v>-350000</v>
      </c>
      <c r="P9" s="271">
        <v>46087</v>
      </c>
      <c r="Q9" s="14">
        <f t="shared" si="0"/>
        <v>25</v>
      </c>
      <c r="R9" s="82">
        <v>46112</v>
      </c>
      <c r="S9" s="14" t="s">
        <v>134</v>
      </c>
      <c r="T9" s="272">
        <v>189</v>
      </c>
      <c r="U9" s="273" t="s">
        <v>44</v>
      </c>
      <c r="V9" s="273" t="s">
        <v>146</v>
      </c>
      <c r="W9" s="274">
        <v>2976.65</v>
      </c>
      <c r="X9" s="273" t="s">
        <v>12</v>
      </c>
      <c r="Y9" s="275">
        <v>18.611529999999998</v>
      </c>
      <c r="Z9" s="276">
        <v>55400</v>
      </c>
      <c r="AA9" s="277"/>
      <c r="AB9" s="276">
        <v>55400</v>
      </c>
      <c r="AC9" s="181" t="s">
        <v>136</v>
      </c>
    </row>
    <row r="10" spans="2:29" x14ac:dyDescent="0.25">
      <c r="B10" s="7">
        <v>46119</v>
      </c>
      <c r="C10" s="8">
        <v>722</v>
      </c>
      <c r="D10" s="9"/>
      <c r="E10" s="10">
        <v>25.5</v>
      </c>
      <c r="F10" s="40">
        <f t="shared" si="1"/>
        <v>18411</v>
      </c>
      <c r="G10" s="16"/>
      <c r="H10" s="17"/>
      <c r="I10" s="18"/>
      <c r="J10" s="179"/>
      <c r="L10" s="82">
        <v>45770</v>
      </c>
      <c r="M10" s="14" t="s">
        <v>41</v>
      </c>
      <c r="N10" s="137">
        <v>350000</v>
      </c>
      <c r="P10" s="271">
        <v>46087</v>
      </c>
      <c r="Q10" s="14">
        <f t="shared" si="0"/>
        <v>25</v>
      </c>
      <c r="R10" s="82">
        <v>46112</v>
      </c>
      <c r="S10" s="14" t="s">
        <v>134</v>
      </c>
      <c r="T10" s="272">
        <v>189</v>
      </c>
      <c r="U10" s="273" t="s">
        <v>44</v>
      </c>
      <c r="V10" s="273" t="s">
        <v>147</v>
      </c>
      <c r="W10" s="278">
        <v>10</v>
      </c>
      <c r="X10" s="273" t="s">
        <v>46</v>
      </c>
      <c r="Y10" s="275">
        <v>1666.6659999999999</v>
      </c>
      <c r="Z10" s="276">
        <v>16666.66</v>
      </c>
      <c r="AA10" s="276">
        <v>3333.33</v>
      </c>
      <c r="AB10" s="276">
        <v>19999.990000000002</v>
      </c>
      <c r="AC10" s="181" t="s">
        <v>136</v>
      </c>
    </row>
    <row r="11" spans="2:29" x14ac:dyDescent="0.25">
      <c r="B11" s="7">
        <v>46120</v>
      </c>
      <c r="C11" s="8">
        <v>582.5</v>
      </c>
      <c r="D11" s="9"/>
      <c r="E11" s="10">
        <v>25.5</v>
      </c>
      <c r="F11" s="40">
        <f t="shared" si="1"/>
        <v>14853.75</v>
      </c>
      <c r="G11" s="16">
        <v>46119</v>
      </c>
      <c r="H11" s="17" t="s">
        <v>140</v>
      </c>
      <c r="I11" s="18"/>
      <c r="J11" s="19">
        <v>30000</v>
      </c>
      <c r="L11" s="66" t="s">
        <v>64</v>
      </c>
      <c r="M11" s="66"/>
      <c r="N11" s="138">
        <v>-350000</v>
      </c>
      <c r="P11" s="66"/>
      <c r="Q11" s="66"/>
      <c r="R11" s="66"/>
      <c r="S11" s="66"/>
      <c r="T11" s="66"/>
      <c r="U11" s="66"/>
      <c r="V11" s="66" t="s">
        <v>162</v>
      </c>
      <c r="W11" s="66"/>
      <c r="X11" s="66"/>
      <c r="Y11" s="66"/>
      <c r="Z11" s="66"/>
      <c r="AA11" s="66"/>
      <c r="AB11" s="66">
        <v>-229349.99</v>
      </c>
    </row>
    <row r="12" spans="2:29" x14ac:dyDescent="0.25">
      <c r="B12" s="7">
        <v>46121</v>
      </c>
      <c r="C12" s="8">
        <v>716</v>
      </c>
      <c r="D12" s="9"/>
      <c r="E12" s="10">
        <v>25.5</v>
      </c>
      <c r="F12" s="40">
        <f t="shared" si="1"/>
        <v>18258</v>
      </c>
      <c r="G12" s="16">
        <v>46121</v>
      </c>
      <c r="H12" s="17" t="s">
        <v>128</v>
      </c>
      <c r="I12" s="18"/>
      <c r="J12" s="19">
        <v>20000</v>
      </c>
      <c r="L12" s="82">
        <v>45861</v>
      </c>
      <c r="M12" s="14" t="s">
        <v>40</v>
      </c>
      <c r="N12" s="137">
        <v>150000</v>
      </c>
      <c r="P12" s="294">
        <v>46074</v>
      </c>
      <c r="Q12" s="14">
        <f t="shared" ref="Q12:Q25" si="2">R12-P12</f>
        <v>68</v>
      </c>
      <c r="R12" s="82">
        <v>46142</v>
      </c>
      <c r="S12" s="14" t="s">
        <v>134</v>
      </c>
      <c r="T12" s="295">
        <v>141</v>
      </c>
      <c r="U12" s="296" t="s">
        <v>44</v>
      </c>
      <c r="V12" s="296" t="s">
        <v>132</v>
      </c>
      <c r="W12" s="297">
        <v>40</v>
      </c>
      <c r="X12" s="296" t="s">
        <v>46</v>
      </c>
      <c r="Y12" s="298">
        <v>850</v>
      </c>
      <c r="Z12" s="299">
        <v>34000</v>
      </c>
      <c r="AA12" s="300"/>
      <c r="AB12" s="299">
        <v>34000</v>
      </c>
      <c r="AC12" s="181" t="s">
        <v>82</v>
      </c>
    </row>
    <row r="13" spans="2:29" x14ac:dyDescent="0.25">
      <c r="B13" s="7">
        <v>46122</v>
      </c>
      <c r="C13" s="8">
        <v>727</v>
      </c>
      <c r="D13" s="9"/>
      <c r="E13" s="10">
        <v>25.5</v>
      </c>
      <c r="F13" s="40">
        <f t="shared" si="1"/>
        <v>18538.5</v>
      </c>
      <c r="G13" s="16">
        <v>46135</v>
      </c>
      <c r="H13" s="17" t="s">
        <v>140</v>
      </c>
      <c r="I13" s="18"/>
      <c r="J13" s="19">
        <v>15000</v>
      </c>
      <c r="L13" s="66" t="s">
        <v>91</v>
      </c>
      <c r="M13" s="66"/>
      <c r="N13" s="138">
        <v>-150000</v>
      </c>
      <c r="P13" s="294">
        <v>46074</v>
      </c>
      <c r="Q13" s="14">
        <f t="shared" si="2"/>
        <v>68</v>
      </c>
      <c r="R13" s="82">
        <v>46142</v>
      </c>
      <c r="S13" s="14" t="s">
        <v>134</v>
      </c>
      <c r="T13" s="295">
        <v>141</v>
      </c>
      <c r="U13" s="296" t="s">
        <v>44</v>
      </c>
      <c r="V13" s="296" t="s">
        <v>120</v>
      </c>
      <c r="W13" s="297">
        <v>30</v>
      </c>
      <c r="X13" s="296" t="s">
        <v>46</v>
      </c>
      <c r="Y13" s="298">
        <v>830</v>
      </c>
      <c r="Z13" s="299">
        <v>24900</v>
      </c>
      <c r="AA13" s="300"/>
      <c r="AB13" s="299">
        <v>24900</v>
      </c>
      <c r="AC13" s="181" t="s">
        <v>82</v>
      </c>
    </row>
    <row r="14" spans="2:29" x14ac:dyDescent="0.25">
      <c r="B14" s="7">
        <v>46123</v>
      </c>
      <c r="C14" s="8">
        <v>709.5</v>
      </c>
      <c r="D14" s="9"/>
      <c r="E14" s="10">
        <v>25.5</v>
      </c>
      <c r="F14" s="40">
        <f t="shared" si="1"/>
        <v>18092.25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  <c r="P14" s="294">
        <v>46074</v>
      </c>
      <c r="Q14" s="14">
        <f t="shared" si="2"/>
        <v>68</v>
      </c>
      <c r="R14" s="82">
        <v>46142</v>
      </c>
      <c r="S14" s="14" t="s">
        <v>134</v>
      </c>
      <c r="T14" s="295">
        <v>141</v>
      </c>
      <c r="U14" s="296" t="s">
        <v>44</v>
      </c>
      <c r="V14" s="296" t="s">
        <v>121</v>
      </c>
      <c r="W14" s="297">
        <v>60</v>
      </c>
      <c r="X14" s="296" t="s">
        <v>46</v>
      </c>
      <c r="Y14" s="298">
        <v>880</v>
      </c>
      <c r="Z14" s="299">
        <v>52800</v>
      </c>
      <c r="AA14" s="300"/>
      <c r="AB14" s="299">
        <v>52800</v>
      </c>
      <c r="AC14" s="181" t="s">
        <v>82</v>
      </c>
    </row>
    <row r="15" spans="2:29" x14ac:dyDescent="0.25">
      <c r="B15" s="7">
        <v>46124</v>
      </c>
      <c r="C15" s="8">
        <v>714.5</v>
      </c>
      <c r="D15" s="9"/>
      <c r="E15" s="10">
        <v>25.5</v>
      </c>
      <c r="F15" s="40">
        <f t="shared" si="1"/>
        <v>18219.75</v>
      </c>
      <c r="G15" s="232">
        <v>46074</v>
      </c>
      <c r="H15" s="230" t="s">
        <v>132</v>
      </c>
      <c r="I15" s="229">
        <v>40</v>
      </c>
      <c r="J15" s="19">
        <v>34000</v>
      </c>
      <c r="L15" s="66" t="s">
        <v>73</v>
      </c>
      <c r="M15" s="66"/>
      <c r="N15" s="138">
        <v>-100000</v>
      </c>
      <c r="P15" s="294">
        <v>46074</v>
      </c>
      <c r="Q15" s="14">
        <f t="shared" si="2"/>
        <v>68</v>
      </c>
      <c r="R15" s="82">
        <v>46142</v>
      </c>
      <c r="S15" s="14" t="s">
        <v>134</v>
      </c>
      <c r="T15" s="295">
        <v>141</v>
      </c>
      <c r="U15" s="296" t="s">
        <v>44</v>
      </c>
      <c r="V15" s="296" t="s">
        <v>122</v>
      </c>
      <c r="W15" s="297">
        <v>60</v>
      </c>
      <c r="X15" s="296" t="s">
        <v>46</v>
      </c>
      <c r="Y15" s="298">
        <v>910</v>
      </c>
      <c r="Z15" s="299">
        <v>54600</v>
      </c>
      <c r="AA15" s="300"/>
      <c r="AB15" s="299">
        <v>54600</v>
      </c>
      <c r="AC15" s="181" t="s">
        <v>82</v>
      </c>
    </row>
    <row r="16" spans="2:29" x14ac:dyDescent="0.25">
      <c r="B16" s="7">
        <v>46125</v>
      </c>
      <c r="C16" s="8">
        <v>706.5</v>
      </c>
      <c r="D16" s="9"/>
      <c r="E16" s="10">
        <v>25.5</v>
      </c>
      <c r="F16" s="40">
        <f t="shared" si="1"/>
        <v>18015.75</v>
      </c>
      <c r="G16" s="232">
        <v>46074</v>
      </c>
      <c r="H16" s="230" t="s">
        <v>120</v>
      </c>
      <c r="I16" s="229">
        <v>30</v>
      </c>
      <c r="J16" s="19">
        <v>24900</v>
      </c>
      <c r="L16" s="82">
        <v>45925</v>
      </c>
      <c r="M16" s="14" t="s">
        <v>77</v>
      </c>
      <c r="N16" s="137">
        <v>300000</v>
      </c>
      <c r="P16" s="271">
        <v>46087</v>
      </c>
      <c r="Q16" s="14">
        <f t="shared" si="2"/>
        <v>55</v>
      </c>
      <c r="R16" s="82">
        <v>46142</v>
      </c>
      <c r="S16" s="14" t="s">
        <v>134</v>
      </c>
      <c r="T16" s="272">
        <v>189</v>
      </c>
      <c r="U16" s="273" t="s">
        <v>44</v>
      </c>
      <c r="V16" s="273" t="s">
        <v>148</v>
      </c>
      <c r="W16" s="274">
        <v>250</v>
      </c>
      <c r="X16" s="273" t="s">
        <v>12</v>
      </c>
      <c r="Y16" s="275">
        <v>31.666679999999999</v>
      </c>
      <c r="Z16" s="276">
        <v>7916.67</v>
      </c>
      <c r="AA16" s="276">
        <v>1583.34</v>
      </c>
      <c r="AB16" s="276">
        <v>9500.01</v>
      </c>
      <c r="AC16" s="181" t="s">
        <v>82</v>
      </c>
    </row>
    <row r="17" spans="2:29" x14ac:dyDescent="0.25">
      <c r="B17" s="7">
        <v>46126</v>
      </c>
      <c r="C17" s="8">
        <v>732</v>
      </c>
      <c r="D17" s="9"/>
      <c r="E17" s="10">
        <v>25.5</v>
      </c>
      <c r="F17" s="40">
        <f t="shared" si="1"/>
        <v>18666</v>
      </c>
      <c r="G17" s="232">
        <v>46074</v>
      </c>
      <c r="H17" s="230" t="s">
        <v>121</v>
      </c>
      <c r="I17" s="229">
        <v>60</v>
      </c>
      <c r="J17" s="19">
        <v>52800</v>
      </c>
      <c r="L17" s="66" t="s">
        <v>78</v>
      </c>
      <c r="M17" s="66"/>
      <c r="N17" s="138">
        <v>-300000</v>
      </c>
      <c r="P17" s="271">
        <v>46087</v>
      </c>
      <c r="Q17" s="14">
        <f t="shared" si="2"/>
        <v>55</v>
      </c>
      <c r="R17" s="82">
        <v>46142</v>
      </c>
      <c r="S17" s="14" t="s">
        <v>134</v>
      </c>
      <c r="T17" s="272">
        <v>189</v>
      </c>
      <c r="U17" s="273" t="s">
        <v>44</v>
      </c>
      <c r="V17" s="273" t="s">
        <v>149</v>
      </c>
      <c r="W17" s="274">
        <v>1800</v>
      </c>
      <c r="X17" s="273" t="s">
        <v>12</v>
      </c>
      <c r="Y17" s="275">
        <v>18.811879999999999</v>
      </c>
      <c r="Z17" s="276">
        <v>33861.39</v>
      </c>
      <c r="AA17" s="276">
        <v>338.61</v>
      </c>
      <c r="AB17" s="276">
        <v>34200</v>
      </c>
      <c r="AC17" s="181" t="s">
        <v>82</v>
      </c>
    </row>
    <row r="18" spans="2:29" x14ac:dyDescent="0.25">
      <c r="B18" s="7">
        <v>46127</v>
      </c>
      <c r="C18" s="8">
        <v>730</v>
      </c>
      <c r="D18" s="9"/>
      <c r="E18" s="10">
        <v>25.5</v>
      </c>
      <c r="F18" s="40">
        <f t="shared" si="1"/>
        <v>18615</v>
      </c>
      <c r="G18" s="232">
        <v>46074</v>
      </c>
      <c r="H18" s="230" t="s">
        <v>122</v>
      </c>
      <c r="I18" s="229">
        <v>60</v>
      </c>
      <c r="J18" s="19">
        <v>54600</v>
      </c>
      <c r="L18" s="82">
        <v>45955</v>
      </c>
      <c r="M18" s="14" t="s">
        <v>79</v>
      </c>
      <c r="N18" s="137">
        <v>250000</v>
      </c>
      <c r="P18" s="66"/>
      <c r="Q18" s="66"/>
      <c r="R18" s="66"/>
      <c r="S18" s="66"/>
      <c r="T18" s="66"/>
      <c r="U18" s="66"/>
      <c r="V18" s="66" t="s">
        <v>163</v>
      </c>
      <c r="W18" s="66"/>
      <c r="X18" s="66"/>
      <c r="Y18" s="66"/>
      <c r="Z18" s="66"/>
      <c r="AA18" s="66"/>
      <c r="AB18" s="66">
        <v>-210000.01</v>
      </c>
    </row>
    <row r="19" spans="2:29" x14ac:dyDescent="0.25">
      <c r="B19" s="7">
        <v>46128</v>
      </c>
      <c r="C19" s="8">
        <v>723</v>
      </c>
      <c r="D19" s="9"/>
      <c r="E19" s="10">
        <v>25.5</v>
      </c>
      <c r="F19" s="40">
        <f t="shared" si="1"/>
        <v>18436.5</v>
      </c>
      <c r="G19" s="261">
        <v>46087</v>
      </c>
      <c r="H19" s="259" t="s">
        <v>148</v>
      </c>
      <c r="I19" s="293">
        <v>250</v>
      </c>
      <c r="J19" s="19">
        <v>9500.01</v>
      </c>
      <c r="L19" s="66" t="s">
        <v>80</v>
      </c>
      <c r="M19" s="66"/>
      <c r="N19" s="138">
        <v>-250000</v>
      </c>
      <c r="P19" s="269">
        <v>46109</v>
      </c>
      <c r="Q19" s="18">
        <f t="shared" si="2"/>
        <v>64</v>
      </c>
      <c r="R19" s="58">
        <v>46173</v>
      </c>
      <c r="S19" s="18" t="s">
        <v>134</v>
      </c>
      <c r="T19" s="268">
        <v>247</v>
      </c>
      <c r="U19" s="267" t="s">
        <v>44</v>
      </c>
      <c r="V19" s="267" t="s">
        <v>150</v>
      </c>
      <c r="W19" s="266">
        <v>20</v>
      </c>
      <c r="X19" s="267" t="s">
        <v>46</v>
      </c>
      <c r="Y19" s="265">
        <v>1460</v>
      </c>
      <c r="Z19" s="263">
        <v>29200</v>
      </c>
      <c r="AA19" s="264"/>
      <c r="AB19" s="263">
        <v>29200</v>
      </c>
      <c r="AC19" s="181" t="s">
        <v>151</v>
      </c>
    </row>
    <row r="20" spans="2:29" x14ac:dyDescent="0.25">
      <c r="B20" s="7">
        <v>46129</v>
      </c>
      <c r="C20" s="8">
        <v>699</v>
      </c>
      <c r="D20" s="9"/>
      <c r="E20" s="10">
        <v>25.5</v>
      </c>
      <c r="F20" s="40">
        <f t="shared" si="1"/>
        <v>17824.5</v>
      </c>
      <c r="G20" s="261">
        <v>46087</v>
      </c>
      <c r="H20" s="259" t="s">
        <v>149</v>
      </c>
      <c r="I20" s="293">
        <v>1800</v>
      </c>
      <c r="J20" s="19">
        <v>34200</v>
      </c>
      <c r="L20" s="82">
        <v>46030</v>
      </c>
      <c r="M20" s="14" t="s">
        <v>101</v>
      </c>
      <c r="N20" s="137">
        <v>150000</v>
      </c>
      <c r="P20" s="269">
        <v>46109</v>
      </c>
      <c r="Q20" s="18">
        <f t="shared" si="2"/>
        <v>64</v>
      </c>
      <c r="R20" s="58">
        <v>46173</v>
      </c>
      <c r="S20" s="18" t="s">
        <v>134</v>
      </c>
      <c r="T20" s="268">
        <v>247</v>
      </c>
      <c r="U20" s="267" t="s">
        <v>44</v>
      </c>
      <c r="V20" s="267" t="s">
        <v>149</v>
      </c>
      <c r="W20" s="262">
        <v>2000</v>
      </c>
      <c r="X20" s="267" t="s">
        <v>12</v>
      </c>
      <c r="Y20" s="265">
        <v>19.5</v>
      </c>
      <c r="Z20" s="263">
        <v>39000</v>
      </c>
      <c r="AA20" s="264"/>
      <c r="AB20" s="263">
        <v>39000</v>
      </c>
      <c r="AC20" s="181" t="s">
        <v>151</v>
      </c>
    </row>
    <row r="21" spans="2:29" x14ac:dyDescent="0.25">
      <c r="B21" s="7">
        <v>46130</v>
      </c>
      <c r="C21" s="8">
        <v>722</v>
      </c>
      <c r="D21" s="9"/>
      <c r="E21" s="10">
        <v>25.5</v>
      </c>
      <c r="F21" s="40">
        <f t="shared" si="1"/>
        <v>18411</v>
      </c>
      <c r="G21" s="20"/>
      <c r="H21" s="17"/>
      <c r="I21" s="18"/>
      <c r="J21" s="19"/>
      <c r="L21" s="66" t="s">
        <v>102</v>
      </c>
      <c r="M21" s="66"/>
      <c r="N21" s="138">
        <v>-150000</v>
      </c>
      <c r="P21" s="269">
        <v>46109</v>
      </c>
      <c r="Q21" s="18">
        <f t="shared" si="2"/>
        <v>64</v>
      </c>
      <c r="R21" s="58">
        <v>46173</v>
      </c>
      <c r="S21" s="18" t="s">
        <v>134</v>
      </c>
      <c r="T21" s="268">
        <v>247</v>
      </c>
      <c r="U21" s="267" t="s">
        <v>44</v>
      </c>
      <c r="V21" s="267" t="s">
        <v>132</v>
      </c>
      <c r="W21" s="266">
        <v>20</v>
      </c>
      <c r="X21" s="267" t="s">
        <v>46</v>
      </c>
      <c r="Y21" s="265">
        <v>900</v>
      </c>
      <c r="Z21" s="263">
        <v>18000</v>
      </c>
      <c r="AA21" s="264"/>
      <c r="AB21" s="263">
        <v>18000</v>
      </c>
      <c r="AC21" s="181" t="s">
        <v>151</v>
      </c>
    </row>
    <row r="22" spans="2:29" x14ac:dyDescent="0.25">
      <c r="B22" s="7">
        <v>46131</v>
      </c>
      <c r="C22" s="8">
        <v>698</v>
      </c>
      <c r="D22" s="9"/>
      <c r="E22" s="10">
        <v>25.5</v>
      </c>
      <c r="F22" s="40">
        <f t="shared" si="1"/>
        <v>17799</v>
      </c>
      <c r="G22" s="20"/>
      <c r="H22" s="17"/>
      <c r="I22" s="18"/>
      <c r="J22" s="19"/>
      <c r="L22" s="82">
        <v>46058</v>
      </c>
      <c r="M22" s="14" t="s">
        <v>103</v>
      </c>
      <c r="N22" s="137">
        <v>150000</v>
      </c>
      <c r="P22" s="269">
        <v>46109</v>
      </c>
      <c r="Q22" s="18">
        <f t="shared" si="2"/>
        <v>64</v>
      </c>
      <c r="R22" s="58">
        <v>46173</v>
      </c>
      <c r="S22" s="18" t="s">
        <v>134</v>
      </c>
      <c r="T22" s="268">
        <v>247</v>
      </c>
      <c r="U22" s="267" t="s">
        <v>44</v>
      </c>
      <c r="V22" s="267" t="s">
        <v>118</v>
      </c>
      <c r="W22" s="266">
        <v>10</v>
      </c>
      <c r="X22" s="267" t="s">
        <v>46</v>
      </c>
      <c r="Y22" s="265">
        <v>900</v>
      </c>
      <c r="Z22" s="263">
        <v>9000</v>
      </c>
      <c r="AA22" s="264"/>
      <c r="AB22" s="263">
        <v>9000</v>
      </c>
      <c r="AC22" s="181" t="s">
        <v>151</v>
      </c>
    </row>
    <row r="23" spans="2:29" x14ac:dyDescent="0.25">
      <c r="B23" s="7">
        <v>46132</v>
      </c>
      <c r="C23" s="8">
        <v>698.5</v>
      </c>
      <c r="D23" s="9"/>
      <c r="E23" s="10">
        <v>25.5</v>
      </c>
      <c r="F23" s="40">
        <f t="shared" si="1"/>
        <v>17811.75</v>
      </c>
      <c r="G23" s="20"/>
      <c r="H23" s="17"/>
      <c r="I23" s="18"/>
      <c r="J23" s="19"/>
      <c r="L23" s="66" t="s">
        <v>56</v>
      </c>
      <c r="M23" s="66"/>
      <c r="N23" s="138">
        <v>-150000</v>
      </c>
      <c r="P23" s="269">
        <v>46109</v>
      </c>
      <c r="Q23" s="18">
        <f t="shared" si="2"/>
        <v>64</v>
      </c>
      <c r="R23" s="58">
        <v>46173</v>
      </c>
      <c r="S23" s="18" t="s">
        <v>134</v>
      </c>
      <c r="T23" s="268">
        <v>247</v>
      </c>
      <c r="U23" s="267" t="s">
        <v>44</v>
      </c>
      <c r="V23" s="267" t="s">
        <v>120</v>
      </c>
      <c r="W23" s="266">
        <v>20</v>
      </c>
      <c r="X23" s="267" t="s">
        <v>46</v>
      </c>
      <c r="Y23" s="265">
        <v>870</v>
      </c>
      <c r="Z23" s="263">
        <v>17400</v>
      </c>
      <c r="AA23" s="264"/>
      <c r="AB23" s="263">
        <v>17400</v>
      </c>
      <c r="AC23" s="181" t="s">
        <v>151</v>
      </c>
    </row>
    <row r="24" spans="2:29" x14ac:dyDescent="0.25">
      <c r="B24" s="7">
        <v>46133</v>
      </c>
      <c r="C24" s="8">
        <v>672</v>
      </c>
      <c r="D24" s="9"/>
      <c r="E24" s="10">
        <v>25.5</v>
      </c>
      <c r="F24" s="40">
        <f t="shared" si="1"/>
        <v>17136</v>
      </c>
      <c r="G24" s="20"/>
      <c r="H24" s="17"/>
      <c r="I24" s="18"/>
      <c r="J24" s="19"/>
      <c r="L24" s="82">
        <v>46078</v>
      </c>
      <c r="M24" s="14" t="s">
        <v>112</v>
      </c>
      <c r="N24" s="137">
        <v>150000</v>
      </c>
      <c r="P24" s="269">
        <v>46109</v>
      </c>
      <c r="Q24" s="18">
        <f t="shared" si="2"/>
        <v>64</v>
      </c>
      <c r="R24" s="58">
        <v>46173</v>
      </c>
      <c r="S24" s="18" t="s">
        <v>134</v>
      </c>
      <c r="T24" s="268">
        <v>247</v>
      </c>
      <c r="U24" s="267" t="s">
        <v>44</v>
      </c>
      <c r="V24" s="267" t="s">
        <v>121</v>
      </c>
      <c r="W24" s="266">
        <v>58</v>
      </c>
      <c r="X24" s="267" t="s">
        <v>46</v>
      </c>
      <c r="Y24" s="265">
        <v>940</v>
      </c>
      <c r="Z24" s="263">
        <v>54520</v>
      </c>
      <c r="AA24" s="264"/>
      <c r="AB24" s="263">
        <v>54520</v>
      </c>
      <c r="AC24" s="181" t="s">
        <v>151</v>
      </c>
    </row>
    <row r="25" spans="2:29" x14ac:dyDescent="0.25">
      <c r="B25" s="7">
        <v>46134</v>
      </c>
      <c r="C25" s="8">
        <v>710</v>
      </c>
      <c r="D25" s="9"/>
      <c r="E25" s="10">
        <v>25.5</v>
      </c>
      <c r="F25" s="40">
        <f t="shared" si="1"/>
        <v>18105</v>
      </c>
      <c r="G25" s="20"/>
      <c r="H25" s="17"/>
      <c r="I25" s="18"/>
      <c r="J25" s="19"/>
      <c r="L25" s="66" t="s">
        <v>52</v>
      </c>
      <c r="M25" s="66"/>
      <c r="N25" s="138">
        <v>-150000</v>
      </c>
      <c r="P25" s="269">
        <v>46109</v>
      </c>
      <c r="Q25" s="18">
        <f t="shared" si="2"/>
        <v>64</v>
      </c>
      <c r="R25" s="58">
        <v>46173</v>
      </c>
      <c r="S25" s="18" t="s">
        <v>134</v>
      </c>
      <c r="T25" s="268">
        <v>247</v>
      </c>
      <c r="U25" s="267" t="s">
        <v>44</v>
      </c>
      <c r="V25" s="267" t="s">
        <v>122</v>
      </c>
      <c r="W25" s="266">
        <v>51</v>
      </c>
      <c r="X25" s="267" t="s">
        <v>46</v>
      </c>
      <c r="Y25" s="265">
        <v>980</v>
      </c>
      <c r="Z25" s="263">
        <v>49980</v>
      </c>
      <c r="AA25" s="264"/>
      <c r="AB25" s="263">
        <v>49980</v>
      </c>
      <c r="AC25" s="181" t="s">
        <v>151</v>
      </c>
    </row>
    <row r="26" spans="2:29" x14ac:dyDescent="0.25">
      <c r="B26" s="7">
        <v>46135</v>
      </c>
      <c r="C26" s="8">
        <v>701</v>
      </c>
      <c r="D26" s="9"/>
      <c r="E26" s="10">
        <v>25.5</v>
      </c>
      <c r="F26" s="40">
        <f t="shared" si="1"/>
        <v>17875.5</v>
      </c>
      <c r="G26" s="20"/>
      <c r="H26" s="17"/>
      <c r="I26" s="18"/>
      <c r="J26" s="19"/>
      <c r="L26" s="82">
        <v>46120</v>
      </c>
      <c r="M26" s="14" t="s">
        <v>113</v>
      </c>
      <c r="N26" s="137">
        <v>150000</v>
      </c>
    </row>
    <row r="27" spans="2:29" x14ac:dyDescent="0.25">
      <c r="B27" s="7">
        <v>46136</v>
      </c>
      <c r="C27" s="8">
        <v>690.5</v>
      </c>
      <c r="D27" s="9"/>
      <c r="E27" s="10">
        <v>25.5</v>
      </c>
      <c r="F27" s="40">
        <f t="shared" si="1"/>
        <v>17607.75</v>
      </c>
      <c r="G27" s="20"/>
      <c r="H27" s="17"/>
      <c r="I27" s="18"/>
      <c r="J27" s="19"/>
      <c r="L27" s="66" t="s">
        <v>53</v>
      </c>
      <c r="M27" s="66"/>
      <c r="N27" s="138">
        <v>-150000</v>
      </c>
      <c r="P27" s="285">
        <v>46130</v>
      </c>
      <c r="Q27" s="284"/>
      <c r="R27" s="285">
        <v>46130</v>
      </c>
      <c r="S27" s="283" t="s">
        <v>134</v>
      </c>
      <c r="T27" s="282">
        <v>289</v>
      </c>
      <c r="U27" s="283" t="s">
        <v>44</v>
      </c>
      <c r="V27" s="283" t="s">
        <v>149</v>
      </c>
      <c r="W27" s="281">
        <v>1600</v>
      </c>
      <c r="X27" s="283" t="s">
        <v>12</v>
      </c>
      <c r="Y27" s="280">
        <v>21.287130000000001</v>
      </c>
      <c r="Z27" s="279">
        <v>34059.410000000003</v>
      </c>
      <c r="AA27" s="279">
        <v>340.59</v>
      </c>
      <c r="AB27" s="279">
        <v>34400</v>
      </c>
      <c r="AC27" s="288" t="s">
        <v>161</v>
      </c>
    </row>
    <row r="28" spans="2:29" x14ac:dyDescent="0.25">
      <c r="B28" s="7">
        <v>46137</v>
      </c>
      <c r="C28" s="8">
        <v>697</v>
      </c>
      <c r="D28" s="9"/>
      <c r="E28" s="10">
        <v>25.5</v>
      </c>
      <c r="F28" s="40">
        <f t="shared" si="1"/>
        <v>17773.5</v>
      </c>
      <c r="G28" s="20"/>
      <c r="H28" s="17"/>
      <c r="I28" s="18"/>
      <c r="J28" s="19"/>
      <c r="L28" s="82">
        <v>46141</v>
      </c>
      <c r="M28" s="14" t="s">
        <v>114</v>
      </c>
      <c r="N28" s="137">
        <v>300000</v>
      </c>
    </row>
    <row r="29" spans="2:29" x14ac:dyDescent="0.25">
      <c r="B29" s="7">
        <v>46138</v>
      </c>
      <c r="C29" s="8">
        <v>689.5</v>
      </c>
      <c r="D29" s="9"/>
      <c r="E29" s="10">
        <v>25.5</v>
      </c>
      <c r="F29" s="40">
        <f t="shared" si="1"/>
        <v>17582.25</v>
      </c>
      <c r="G29" s="20"/>
      <c r="H29" s="17"/>
      <c r="I29" s="18"/>
      <c r="J29" s="19"/>
      <c r="L29" s="66" t="s">
        <v>54</v>
      </c>
      <c r="M29" s="66"/>
      <c r="N29" s="138">
        <v>-300000</v>
      </c>
    </row>
    <row r="30" spans="2:29" x14ac:dyDescent="0.25">
      <c r="B30" s="7">
        <v>46139</v>
      </c>
      <c r="C30" s="8">
        <v>680.5</v>
      </c>
      <c r="D30" s="9"/>
      <c r="E30" s="10">
        <v>25.5</v>
      </c>
      <c r="F30" s="40">
        <f t="shared" si="1"/>
        <v>17352.75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29" x14ac:dyDescent="0.25">
      <c r="B31" s="7">
        <v>46140</v>
      </c>
      <c r="C31" s="8">
        <v>685</v>
      </c>
      <c r="D31" s="9"/>
      <c r="E31" s="10">
        <v>25.5</v>
      </c>
      <c r="F31" s="40">
        <f t="shared" si="1"/>
        <v>17467.5</v>
      </c>
      <c r="G31" s="20"/>
      <c r="H31" s="17"/>
      <c r="I31" s="18"/>
      <c r="J31" s="19"/>
      <c r="L31" s="18" t="s">
        <v>73</v>
      </c>
      <c r="M31" s="18"/>
      <c r="N31" s="84"/>
    </row>
    <row r="32" spans="2:29" x14ac:dyDescent="0.25">
      <c r="B32" s="7">
        <v>46141</v>
      </c>
      <c r="C32" s="8">
        <v>685</v>
      </c>
      <c r="D32" s="9"/>
      <c r="E32" s="10">
        <v>25.5</v>
      </c>
      <c r="F32" s="40">
        <f t="shared" si="1"/>
        <v>17467.5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46142</v>
      </c>
      <c r="C33" s="8">
        <v>682.5</v>
      </c>
      <c r="D33" s="9"/>
      <c r="E33" s="10">
        <v>25.5</v>
      </c>
      <c r="F33" s="40">
        <f t="shared" si="1"/>
        <v>17403.75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7"/>
      <c r="C34" s="54"/>
      <c r="D34" s="55"/>
      <c r="E34" s="10">
        <v>25.5</v>
      </c>
      <c r="F34" s="56">
        <f t="shared" si="1"/>
        <v>0</v>
      </c>
      <c r="G34" s="30"/>
      <c r="H34" s="180"/>
      <c r="I34" s="28"/>
      <c r="J34" s="31"/>
    </row>
    <row r="35" spans="2:14" x14ac:dyDescent="0.25">
      <c r="B35" s="48" t="s">
        <v>10</v>
      </c>
      <c r="C35" s="49">
        <f>SUM(C4:C34)</f>
        <v>21134.5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386334.9325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538929.75</v>
      </c>
      <c r="L36" s="33">
        <f>J36-J4-J5-J6+J37</f>
        <v>544319.04749999999</v>
      </c>
    </row>
    <row r="37" spans="2:14" x14ac:dyDescent="0.25">
      <c r="B37" s="27" t="s">
        <v>14</v>
      </c>
      <c r="C37" s="32">
        <f>C35</f>
        <v>21134.5</v>
      </c>
      <c r="D37" s="9">
        <f>D35/1.03</f>
        <v>0</v>
      </c>
      <c r="E37" s="10"/>
      <c r="F37" s="40">
        <f>SUM(F4:F36)</f>
        <v>538929.75</v>
      </c>
      <c r="G37" s="20"/>
      <c r="H37" s="18" t="s">
        <v>15</v>
      </c>
      <c r="I37" s="18">
        <v>0.01</v>
      </c>
      <c r="J37" s="19">
        <f>J36*I37</f>
        <v>5389.2974999999997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157984.11499999999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39FE-5DCB-464C-94D5-A60909096D9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9">
        <f>SUM(N4:N33)</f>
        <v>1000000</v>
      </c>
    </row>
    <row r="2" spans="2:29" ht="25.5" customHeight="1" thickBot="1" x14ac:dyDescent="0.3">
      <c r="B2" s="313" t="s">
        <v>34</v>
      </c>
      <c r="C2" s="314"/>
      <c r="D2" s="314"/>
      <c r="E2" s="314"/>
      <c r="F2" s="314"/>
      <c r="G2" s="314"/>
      <c r="H2" s="314"/>
      <c r="I2" s="314"/>
      <c r="J2" s="315"/>
      <c r="L2" s="317" t="s">
        <v>72</v>
      </c>
      <c r="M2" s="318"/>
      <c r="N2" s="3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34" t="s">
        <v>0</v>
      </c>
      <c r="M3" s="135" t="s">
        <v>5</v>
      </c>
      <c r="N3" s="136" t="s">
        <v>4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  <c r="L4" s="14"/>
      <c r="M4" s="14" t="s">
        <v>49</v>
      </c>
      <c r="N4" s="137">
        <v>100000</v>
      </c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6" t="s">
        <v>67</v>
      </c>
      <c r="M5" s="66"/>
      <c r="N5" s="138">
        <v>-100000</v>
      </c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14"/>
      <c r="M6" s="14" t="s">
        <v>50</v>
      </c>
      <c r="N6" s="137">
        <v>100000</v>
      </c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-157984.11499999999</v>
      </c>
      <c r="L7" s="66" t="s">
        <v>66</v>
      </c>
      <c r="M7" s="66"/>
      <c r="N7" s="138">
        <v>-100000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14"/>
      <c r="M8" s="14" t="s">
        <v>51</v>
      </c>
      <c r="N8" s="137">
        <v>350000</v>
      </c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6" t="s">
        <v>65</v>
      </c>
      <c r="M9" s="66"/>
      <c r="N9" s="138">
        <v>-350000</v>
      </c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/>
      <c r="H10" s="17"/>
      <c r="I10" s="18"/>
      <c r="J10" s="179"/>
      <c r="L10" s="82">
        <v>45770</v>
      </c>
      <c r="M10" s="14" t="s">
        <v>41</v>
      </c>
      <c r="N10" s="137">
        <v>350000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  <c r="L11" s="66" t="s">
        <v>64</v>
      </c>
      <c r="M11" s="66"/>
      <c r="N11" s="138">
        <v>-350000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16"/>
      <c r="H12" s="17"/>
      <c r="I12" s="18"/>
      <c r="J12" s="179"/>
      <c r="L12" s="82">
        <v>45861</v>
      </c>
      <c r="M12" s="14" t="s">
        <v>40</v>
      </c>
      <c r="N12" s="137">
        <v>150000</v>
      </c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16"/>
      <c r="H13" s="17"/>
      <c r="I13" s="18"/>
      <c r="J13" s="19"/>
      <c r="L13" s="66" t="s">
        <v>91</v>
      </c>
      <c r="M13" s="66"/>
      <c r="N13" s="138">
        <v>-150000</v>
      </c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  <c r="L14" s="82">
        <v>45874</v>
      </c>
      <c r="M14" s="14" t="s">
        <v>74</v>
      </c>
      <c r="N14" s="137">
        <v>100000</v>
      </c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  <c r="L15" s="66" t="s">
        <v>73</v>
      </c>
      <c r="M15" s="66"/>
      <c r="N15" s="138">
        <v>-100000</v>
      </c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  <c r="L16" s="82">
        <v>45925</v>
      </c>
      <c r="M16" s="14" t="s">
        <v>77</v>
      </c>
      <c r="N16" s="137">
        <v>300000</v>
      </c>
    </row>
    <row r="17" spans="2:14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  <c r="L17" s="66" t="s">
        <v>78</v>
      </c>
      <c r="M17" s="66"/>
      <c r="N17" s="138">
        <v>-300000</v>
      </c>
    </row>
    <row r="18" spans="2:14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  <c r="L18" s="82">
        <v>45955</v>
      </c>
      <c r="M18" s="14" t="s">
        <v>79</v>
      </c>
      <c r="N18" s="137">
        <v>250000</v>
      </c>
    </row>
    <row r="19" spans="2:14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  <c r="L19" s="66" t="s">
        <v>80</v>
      </c>
      <c r="M19" s="66"/>
      <c r="N19" s="138">
        <v>-250000</v>
      </c>
    </row>
    <row r="20" spans="2:14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  <c r="L20" s="82">
        <v>46030</v>
      </c>
      <c r="M20" s="14" t="s">
        <v>101</v>
      </c>
      <c r="N20" s="137">
        <v>150000</v>
      </c>
    </row>
    <row r="21" spans="2:14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  <c r="L21" s="66" t="s">
        <v>102</v>
      </c>
      <c r="M21" s="66"/>
      <c r="N21" s="138">
        <v>-150000</v>
      </c>
    </row>
    <row r="22" spans="2:14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  <c r="L22" s="82">
        <v>46058</v>
      </c>
      <c r="M22" s="14" t="s">
        <v>103</v>
      </c>
      <c r="N22" s="137">
        <v>150000</v>
      </c>
    </row>
    <row r="23" spans="2:14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  <c r="L23" s="66" t="s">
        <v>56</v>
      </c>
      <c r="M23" s="66"/>
      <c r="N23" s="138">
        <v>-150000</v>
      </c>
    </row>
    <row r="24" spans="2:14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  <c r="L24" s="82">
        <v>46078</v>
      </c>
      <c r="M24" s="14" t="s">
        <v>112</v>
      </c>
      <c r="N24" s="137">
        <v>150000</v>
      </c>
    </row>
    <row r="25" spans="2:14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  <c r="L25" s="66" t="s">
        <v>52</v>
      </c>
      <c r="M25" s="66"/>
      <c r="N25" s="138">
        <v>-150000</v>
      </c>
    </row>
    <row r="26" spans="2:14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  <c r="L26" s="82">
        <v>46120</v>
      </c>
      <c r="M26" s="14" t="s">
        <v>113</v>
      </c>
      <c r="N26" s="137">
        <v>150000</v>
      </c>
    </row>
    <row r="27" spans="2:14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  <c r="L27" s="66" t="s">
        <v>53</v>
      </c>
      <c r="M27" s="66"/>
      <c r="N27" s="138">
        <v>-150000</v>
      </c>
    </row>
    <row r="28" spans="2:14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  <c r="L28" s="82">
        <v>46141</v>
      </c>
      <c r="M28" s="14" t="s">
        <v>114</v>
      </c>
      <c r="N28" s="137">
        <v>300000</v>
      </c>
    </row>
    <row r="29" spans="2:14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  <c r="L29" s="66" t="s">
        <v>54</v>
      </c>
      <c r="M29" s="66"/>
      <c r="N29" s="138">
        <v>-300000</v>
      </c>
    </row>
    <row r="30" spans="2:14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  <c r="L30" s="58">
        <v>46232</v>
      </c>
      <c r="M30" s="18" t="s">
        <v>115</v>
      </c>
      <c r="N30" s="84">
        <v>1000000</v>
      </c>
    </row>
    <row r="31" spans="2:14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  <c r="L31" s="18" t="s">
        <v>73</v>
      </c>
      <c r="M31" s="18"/>
      <c r="N31" s="84"/>
    </row>
    <row r="32" spans="2:14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  <c r="L32" s="18"/>
      <c r="M32" s="18"/>
      <c r="N32" s="84"/>
    </row>
    <row r="33" spans="2:14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  <c r="L33" s="18"/>
      <c r="M33" s="18"/>
      <c r="N33" s="84"/>
    </row>
    <row r="34" spans="2:14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30"/>
      <c r="H34" s="180"/>
      <c r="I34" s="28"/>
      <c r="J34" s="31"/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308" t="s">
        <v>11</v>
      </c>
      <c r="I35" s="308"/>
      <c r="J35" s="26">
        <f>SUM(J4:J34)</f>
        <v>-157984.11499999999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309" t="s">
        <v>13</v>
      </c>
      <c r="I36" s="309"/>
      <c r="J36" s="19">
        <f>F36+F37</f>
        <v>0</v>
      </c>
      <c r="L36" s="33">
        <f>J36-J4-J5-J6+J37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310" t="s">
        <v>16</v>
      </c>
      <c r="C39" s="311"/>
      <c r="D39" s="28"/>
      <c r="E39" s="44"/>
      <c r="F39" s="45"/>
      <c r="G39" s="30"/>
      <c r="H39" s="312" t="s">
        <v>17</v>
      </c>
      <c r="I39" s="312"/>
      <c r="J39" s="31">
        <f>J36+J37+J38-J35</f>
        <v>157984.11499999999</v>
      </c>
    </row>
    <row r="40" spans="2:14" ht="15.75" thickBot="1" x14ac:dyDescent="0.3">
      <c r="B40" s="302"/>
      <c r="C40" s="303"/>
      <c r="D40" s="303"/>
      <c r="E40" s="303"/>
      <c r="F40" s="303"/>
      <c r="G40" s="303"/>
      <c r="H40" s="303"/>
      <c r="I40" s="303"/>
      <c r="J40" s="304"/>
    </row>
    <row r="41" spans="2:14" ht="15.75" thickBot="1" x14ac:dyDescent="0.3">
      <c r="B41" s="302"/>
      <c r="C41" s="303"/>
      <c r="D41" s="303"/>
      <c r="E41" s="303"/>
      <c r="F41" s="303"/>
      <c r="G41" s="303"/>
      <c r="H41" s="303"/>
      <c r="I41" s="303"/>
      <c r="J41" s="304"/>
    </row>
    <row r="42" spans="2:14" x14ac:dyDescent="0.25">
      <c r="J42" s="33"/>
    </row>
    <row r="43" spans="2:14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2025-08-05T10:41:30Z</cp:lastPrinted>
  <dcterms:created xsi:type="dcterms:W3CDTF">2015-06-05T18:19:34Z</dcterms:created>
  <dcterms:modified xsi:type="dcterms:W3CDTF">2026-04-30T15:34:32Z</dcterms:modified>
</cp:coreProperties>
</file>